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EFEITURAS\FAGUNDES\ESTADO\REFORMA E AMPLIAÇÃO DA ESCOLA CASSIMIRO FRANCISCO - SÍTIO MÃE JOANA\PLANILHAS E MEMORIAIS\"/>
    </mc:Choice>
  </mc:AlternateContent>
  <xr:revisionPtr revIDLastSave="0" documentId="13_ncr:1_{30AC5DD7-8129-4EE4-89E9-5D886CC12C6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EMORIA DE CALCULO" sheetId="11" r:id="rId1"/>
    <sheet name="ORÇAMENTO" sheetId="10" r:id="rId2"/>
    <sheet name="C.P.U" sheetId="20" r:id="rId3"/>
    <sheet name="CRONOGRAMA" sheetId="18" r:id="rId4"/>
    <sheet name="ENCARGOS SOCIAIS" sheetId="17" r:id="rId5"/>
    <sheet name="COMPOSIÇÃO DO BDI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MDO2">[1]INSUMOS!$C$6</definedName>
    <definedName name="______MDO1">[2]INSUMOS!$C$8</definedName>
    <definedName name="______MDO2">[1]INSUMOS!$C$6</definedName>
    <definedName name="______R">#REF!</definedName>
    <definedName name="_____MDO1">[2]INSUMOS!$C$8</definedName>
    <definedName name="_____MDO2">[1]INSUMOS!$C$6</definedName>
    <definedName name="_____R" localSheetId="4">#REF!</definedName>
    <definedName name="_____R">#REF!</definedName>
    <definedName name="____MDO1">[2]INSUMOS!$C$8</definedName>
    <definedName name="____MDO2">[1]INSUMOS!$C$6</definedName>
    <definedName name="____R" localSheetId="4">#REF!</definedName>
    <definedName name="____R">#REF!</definedName>
    <definedName name="___MDO1">[2]INSUMOS!$C$8</definedName>
    <definedName name="___MDO2">[1]INSUMOS!$C$6</definedName>
    <definedName name="___R" localSheetId="4">#REF!</definedName>
    <definedName name="___R">#REF!</definedName>
    <definedName name="__MDO1">[2]INSUMOS!$C$8</definedName>
    <definedName name="__MDO2">[1]INSUMOS!$C$6</definedName>
    <definedName name="__R" localSheetId="4">#REF!</definedName>
    <definedName name="__R">#REF!</definedName>
    <definedName name="__xlnm.Print_Titles_2" localSheetId="4">#REF!</definedName>
    <definedName name="__xlnm.Print_Titles_2">#REF!</definedName>
    <definedName name="_6.3" localSheetId="4">[3]Memória!#REF!</definedName>
    <definedName name="_6.3">[3]Memória!#REF!</definedName>
    <definedName name="_MDO1" localSheetId="4">[4]INSUMOS!$C$8</definedName>
    <definedName name="_MDO1">[4]INSUMOS!$C$8</definedName>
    <definedName name="_MDO2" localSheetId="4">[4]INSUMOS!$C$9</definedName>
    <definedName name="_MDO2">[4]INSUMOS!$C$9</definedName>
    <definedName name="_R" localSheetId="4">#REF!</definedName>
    <definedName name="_R">#REF!</definedName>
    <definedName name="_rua1" localSheetId="4">#REF!</definedName>
    <definedName name="_rua1">#REF!</definedName>
    <definedName name="_rx">#REF!</definedName>
    <definedName name="A">#REF!</definedName>
    <definedName name="AA" localSheetId="5">[5]CUBACAO!#REF!</definedName>
    <definedName name="AA" localSheetId="4">#REF!</definedName>
    <definedName name="AA">#REF!</definedName>
    <definedName name="AAA" localSheetId="5">[5]CUBACAO!#REF!</definedName>
    <definedName name="AAA" localSheetId="4">#REF!</definedName>
    <definedName name="AAA">#REF!</definedName>
    <definedName name="Ac" localSheetId="4">#REF!</definedName>
    <definedName name="Ac">#REF!</definedName>
    <definedName name="ACOMPANHAMENTO" hidden="1">IF(VALUE([6]MENU!$O$4)=2,"BM","PLE")</definedName>
    <definedName name="_xlnm.Print_Area" localSheetId="2">'C.P.U'!$B$2:$K$22</definedName>
    <definedName name="_xlnm.Print_Area" localSheetId="5">'COMPOSIÇÃO DO BDI'!$B$2:$U$31</definedName>
    <definedName name="_xlnm.Print_Area" localSheetId="3">CRONOGRAMA!$B$2:$F$29</definedName>
    <definedName name="_xlnm.Print_Area" localSheetId="4">'ENCARGOS SOCIAIS'!$B$2:$E$40</definedName>
    <definedName name="_xlnm.Print_Area" localSheetId="0">'MEMORIA DE CALCULO'!$B$2:$F$48</definedName>
    <definedName name="_xlnm.Print_Area" localSheetId="1">ORÇAMENTO!$B$2:$J$50</definedName>
    <definedName name="ASDFASDFAS" localSheetId="4">#REF!</definedName>
    <definedName name="ASDFASDFAS">#REF!</definedName>
    <definedName name="AUTOEVENTO" hidden="1">[6]CÁLCULO!$A$12</definedName>
    <definedName name="BB" localSheetId="5">[5]CUBACAO!#REF!</definedName>
    <definedName name="BB" localSheetId="4">#REF!</definedName>
    <definedName name="BB">#REF!</definedName>
    <definedName name="BBB" localSheetId="5">[5]CUBACAO!#REF!</definedName>
    <definedName name="BBB" localSheetId="4">#REF!</definedName>
    <definedName name="BBB">#REF!</definedName>
    <definedName name="BDI" localSheetId="4">#REF!</definedName>
    <definedName name="BDI">#REF!</definedName>
    <definedName name="BDI.Filtro" hidden="1">#REF!</definedName>
    <definedName name="BDI.Opcao" hidden="1">[6]DADOS!$F$18</definedName>
    <definedName name="BDI.TipoObra" hidden="1">#REF!</definedName>
    <definedName name="BDIc" localSheetId="4">#REF!</definedName>
    <definedName name="BDIc">#REF!</definedName>
    <definedName name="BDIf" localSheetId="4">#REF!</definedName>
    <definedName name="BDIf">#REF!</definedName>
    <definedName name="BM.AFAcumulado" hidden="1">[6]BM!$R1</definedName>
    <definedName name="BM.AFAnterior" hidden="1">[6]BM!$Q1</definedName>
    <definedName name="BM.MaxMed" hidden="1">IF(RegimeExecucao="Global",1,[6]BM!$G1)</definedName>
    <definedName name="BM.MEDAcumulado" hidden="1">IF(COUNTIF([6]BM!$AB$13:$AM$13,BM.medicao)&gt;0,SUM(OFFSET([6]BM!$AB1,0,0,1,MATCH(BM.medicao,[6]BM!$AB$13:$AM$13,0))),0)</definedName>
    <definedName name="BM.MEDAnterior" hidden="1">IF(COUNTIF([6]BM!$AB$13:$AM$13,BM.medicao-1)&gt;0,SUM(OFFSET([6]BM!$AB1,0,0,1,MATCH(BM.medicao-1,[6]BM!$AB$13:$AM$13,0))),0)</definedName>
    <definedName name="BM.medicao" hidden="1">OFFSET([6]BM!$O$7,1,0)</definedName>
    <definedName name="BM.MinMed" hidden="1">IF(RegimeExecucao="Global",-1,-[6]BM!$G1)</definedName>
    <definedName name="CAIXA.Modo" hidden="1">[6]BM!$A$3</definedName>
    <definedName name="CÁLCULO.NúmeroDeEventos" hidden="1">IF(AUTOEVENTO&lt;&gt;"manual",MAX([6]CÁLCULO!$M$15:$M$137),MAX(OFFSET([6]EVENTOS!$C$14:$C$27,1,0)))</definedName>
    <definedName name="CÁLCULO.NúmeroDeFrentes" hidden="1">COLUMN([6]CÁLCULO!$AA$15)-COLUMN([6]CÁLCULO!$Q$15)</definedName>
    <definedName name="CÁLCULO.TotalAdmLocal" hidden="1">IF(AUTOEVENTO="manual",SUMIF([6]CÁLCULO!$M$15:$M$137,1,[6]ORÇAMENTO!$X$15:$X$137),0)</definedName>
    <definedName name="CC" localSheetId="5">[5]CUBACAO!#REF!</definedName>
    <definedName name="CC" localSheetId="4">#REF!</definedName>
    <definedName name="CC">#REF!</definedName>
    <definedName name="CCC" localSheetId="5">[5]CUBACAO!#REF!</definedName>
    <definedName name="CCC" localSheetId="4">#REF!</definedName>
    <definedName name="CCC">#REF!</definedName>
    <definedName name="Comp.export">#REF!</definedName>
    <definedName name="Composição">[2]INSUMOS!$C$8</definedName>
    <definedName name="CONCATENAR">CONCATENATE(#REF!," ",#REF!)</definedName>
    <definedName name="CONTEM">#REF!</definedName>
    <definedName name="Cot.LP.Banco">#REF!</definedName>
    <definedName name="Cot.LP.Cot">#REF!</definedName>
    <definedName name="Cot.LP.Cotacao">#REF!</definedName>
    <definedName name="Cot.LP.Empresa">#REF!</definedName>
    <definedName name="Cot.LP.Indice">#REF!</definedName>
    <definedName name="CRONO.LinhasNecessarias" hidden="1">COUNTIF([6]QCI!$B$13:$B$24,"Manual")+COUNTIF([6]QCI!$B$13:$B$24,"SemiAuto")+COUNT(ORÇAMENTO.ListaCrono)</definedName>
    <definedName name="CRONO.MaxParc" hidden="1">[6]CRONO!$G65536+[6]CRONO!A1</definedName>
    <definedName name="CRONO.NivelExibicao" hidden="1">[6]CRONO!$G$10</definedName>
    <definedName name="CRONOPLE.ValorDoEvento" hidden="1">SUMIF([6]CÁLCULO!$M$15:$M$137,[6]CRONOPLE!$B1,OFFSET([6]CÁLCULO!$AA$15:$AA$137,0,[6]CRONOPLE!A$12))</definedName>
    <definedName name="DATABASE">#REF!</definedName>
    <definedName name="DATAEMISSAO">#REF!</definedName>
    <definedName name="DATART">#REF!</definedName>
    <definedName name="DD" localSheetId="5">[5]CUBACAO!#REF!</definedName>
    <definedName name="DD" localSheetId="4">#REF!</definedName>
    <definedName name="DD">#REF!</definedName>
    <definedName name="DDD" localSheetId="5">[5]CUBACAO!#REF!</definedName>
    <definedName name="DDD" localSheetId="4">#REF!</definedName>
    <definedName name="DDD">#REF!</definedName>
    <definedName name="DESONERACAO" hidden="1">IF(OR(Import.Desoneracao="DESONERADO",Import.Desoneracao="SIM"),"SIM","NÃO")</definedName>
    <definedName name="Df" localSheetId="4">#REF!</definedName>
    <definedName name="Df">#REF!</definedName>
    <definedName name="E" localSheetId="4">#REF!</definedName>
    <definedName name="E">#REF!</definedName>
    <definedName name="EE" localSheetId="5">[5]CUBACAO!#REF!</definedName>
    <definedName name="EE" localSheetId="4">#REF!</definedName>
    <definedName name="EE">#REF!</definedName>
    <definedName name="EEE" localSheetId="5">[5]CUBACAO!#REF!</definedName>
    <definedName name="EEE" localSheetId="4">#REF!</definedName>
    <definedName name="EEE">#REF!</definedName>
    <definedName name="EMPRESAS">OFFSET(#REF!,1,0):OFFSET(#REF!,-1,0)</definedName>
    <definedName name="eu" hidden="1">{#N/A,#N/A,FALSE,"MO (2)"}</definedName>
    <definedName name="EVENTOS.Lista" hidden="1">[6]EVENTOS!$C$15:OFFSET([6]EVENTOS!$C$27,-1,0)</definedName>
    <definedName name="EVENTOS.ListaValidacao" hidden="1">[6]EVENTOS!$B$15:OFFSET([6]EVENTOS!$B$27,-1,0)</definedName>
    <definedName name="Excel_BuiltIn_Database" hidden="1">TEXT(Import.DataBase,"mm-aaaa")</definedName>
    <definedName name="Excel_BuiltIn_Print_Titles_2_1" localSheetId="4">#REF!</definedName>
    <definedName name="Excel_BuiltIn_Print_Titles_2_1">#REF!</definedName>
    <definedName name="Excel_BuiltIn_Print_Titles_8" localSheetId="4">'[7]Orçamento Cisterna'!#REF!</definedName>
    <definedName name="Excel_BuiltIn_Print_Titles_8">'[7]Orçamento Cisterna'!#REF!</definedName>
    <definedName name="FatSabadoOut">'[8]TrafContExpan-NoPrint'!$O$5</definedName>
    <definedName name="FatSextaOut">'[8]TrafContExpan-NoPrint'!$O$4</definedName>
    <definedName name="Fd" localSheetId="4">#REF!</definedName>
    <definedName name="Fd">#REF!</definedName>
    <definedName name="FF" localSheetId="5">[5]CUBACAO!#REF!</definedName>
    <definedName name="FF" localSheetId="4">#REF!</definedName>
    <definedName name="FF">#REF!</definedName>
    <definedName name="FFF" localSheetId="5">[5]CUBACAO!#REF!</definedName>
    <definedName name="FFF" localSheetId="4">#REF!</definedName>
    <definedName name="FFF">#REF!</definedName>
    <definedName name="FiltroComp">#REF!</definedName>
    <definedName name="FiltroCot">#REF!</definedName>
    <definedName name="GG" localSheetId="5">[5]CUBACAO!#REF!</definedName>
    <definedName name="GG" localSheetId="4">#REF!</definedName>
    <definedName name="GG">#REF!</definedName>
    <definedName name="GGG" localSheetId="5">[5]CUBACAO!#REF!</definedName>
    <definedName name="GGG" localSheetId="4">#REF!</definedName>
    <definedName name="GGG">#REF!</definedName>
    <definedName name="grgrgvrb">#REF!</definedName>
    <definedName name="HH" localSheetId="5">[5]CUBACAO!#REF!</definedName>
    <definedName name="HH" localSheetId="4">#REF!</definedName>
    <definedName name="HH">#REF!</definedName>
    <definedName name="HHH" localSheetId="5">[5]CUBACAO!#REF!</definedName>
    <definedName name="HHH" localSheetId="4">#REF!</definedName>
    <definedName name="HHH">#REF!</definedName>
    <definedName name="II" localSheetId="5">[5]CUBACAO!#REF!</definedName>
    <definedName name="II" localSheetId="4">#REF!</definedName>
    <definedName name="II">#REF!</definedName>
    <definedName name="III" localSheetId="5">[5]CUBACAO!#REF!</definedName>
    <definedName name="III" localSheetId="4">#REF!</definedName>
    <definedName name="III">#REF!</definedName>
    <definedName name="Im" localSheetId="4">#REF!</definedName>
    <definedName name="Im">#REF!</definedName>
    <definedName name="Import.Apelido" hidden="1">[6]DADOS!$F$16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OFFSET([6]BM!$R$15,1,0):OFFSET([6]BM!$R$137,-1,0)</definedName>
    <definedName name="Import.CNPJ" hidden="1">[6]DADOS!$F$38</definedName>
    <definedName name="Import.Código" hidden="1">OFFSET([6]ORÇAMENTO!$Q$15,1,0):OFFSET([6]ORÇAMENTO!$Q$137,-1,0)</definedName>
    <definedName name="Import.Contrapartida" hidden="1">[6]DADOS!$F$10</definedName>
    <definedName name="Import.CPMaxPerc" hidden="1">[6]DADOS!$F$13</definedName>
    <definedName name="Import.CPMinAbsoluta" hidden="1">[6]DADOS!$F$12</definedName>
    <definedName name="Import.CPMinPerc" hidden="1">[6]DADOS!$F$11</definedName>
    <definedName name="Import.CR" hidden="1">[6]DADOS!$F$7</definedName>
    <definedName name="Import.CRONOPLE" hidden="1">OFFSET([6]CRONOPLE!$F$15,1,1):OFFSET([6]CRONOPLE!$AF$27,-1,-1)</definedName>
    <definedName name="Import.CTEF" hidden="1">[6]DADOS!$F$36</definedName>
    <definedName name="Import.CustoUnitário" hidden="1">OFFSET([6]ORÇAMENTO!$U$15,1,0):OFFSET([6]ORÇAMENTO!$U$137,-1,0)</definedName>
    <definedName name="Import.DataBase" hidden="1">OFFSET([6]DADOS!$G$19,0,-1)</definedName>
    <definedName name="Import.DataBaseLicit" hidden="1">OFFSET([6]DADOS!$G$40,0,-1)</definedName>
    <definedName name="Import.DataInicioObra" hidden="1">[6]DADOS!$F$46</definedName>
    <definedName name="Import.DescLote" hidden="1">[6]DADOS!$F$17</definedName>
    <definedName name="Import.Descrição" hidden="1">OFFSET([6]ORÇAMENTO!$R$15,1,0):OFFSET([6]ORÇAMENTO!$R$137,-1,0)</definedName>
    <definedName name="Import.Desoneracao" hidden="1">OFFSET([6]DADOS!$G$18,0,-1)</definedName>
    <definedName name="Import.empresa" hidden="1">[6]DADOS!$F$37</definedName>
    <definedName name="Import.Eventos.Nomes" hidden="1">OFFSET([6]EVENTOS!$D$15,1,0):OFFSET([6]EVENTOS!$D$27,-1,0)</definedName>
    <definedName name="Import.Fonte" hidden="1">OFFSET([6]ORÇAMENTO!$P$15,1,0):OFFSET([6]ORÇAMENTO!$P$137,-1,0)</definedName>
    <definedName name="Import.FrenteDeObra" hidden="1">[6]CÁLCULO!$Q$12:OFFSET([6]CÁLCULO!$AA$12,0,-1)</definedName>
    <definedName name="Import.Município" hidden="1">[6]DADOS!$F$6</definedName>
    <definedName name="Import.Nível" hidden="1">OFFSET([6]ORÇAMENTO!$M$15,1,0):OFFSET([6]ORÇAMENTO!$M$137,-1,0)</definedName>
    <definedName name="Import.OpcaoBDI" hidden="1">OFFSET([6]ORÇAMENTO!$V$15,1,0):OFFSET([6]ORÇAMENTO!$V$137,-1,0)</definedName>
    <definedName name="Import.ORÇAMENTO.DivRecurso" hidden="1">OFFSET([6]ORÇAMENTO!$Y$15,1,0):OFFSET([6]ORÇAMENTO!$Y$137,-1,0)</definedName>
    <definedName name="Import.PLE" hidden="1">OFFSET([6]PLE!$G$15,1,1):OFFSET([6]PLE!$AG$27,-1,-1)</definedName>
    <definedName name="Import.PLQ" hidden="1">OFFSET([6]CÁLCULO!$P$15,1,1):OFFSET([6]CÁLCULO!$AA$137,-1,-1)</definedName>
    <definedName name="Import.PLQ.MemCalc" hidden="1">OFFSET([6]CÁLCULO!$I$15,1,0):OFFSET([6]CÁLCULO!$I$137,-1,0)</definedName>
    <definedName name="Import.Proponente" hidden="1">[6]DADOS!$F$5</definedName>
    <definedName name="Import.QCI.Divisao" hidden="1">OFFSET([6]QCI!$V$13,1,0):OFFSET([6]QCI!$V$24,-1,0)</definedName>
    <definedName name="Import.QCI.ItemInv" hidden="1">OFFSET([6]QCI!$E$13,1,0):OFFSET([6]QCI!$E$24,-1,0)</definedName>
    <definedName name="Import.QCI.Qtde" hidden="1">OFFSET([6]QCI!$I$13,1,0):OFFSET([6]QCI!$I$24,-1,0)</definedName>
    <definedName name="Import.QCI.Situacao" hidden="1">OFFSET([6]QCI!$H$13,1,0):OFFSET([6]QCI!$H$24,-1,0)</definedName>
    <definedName name="Import.QCI.SubItemInv" hidden="1">OFFSET([6]QCI!$F$13,1,0):OFFSET([6]QCI!$F$24,-1,0)</definedName>
    <definedName name="Import.QCICP" hidden="1">OFFSET([6]QCI!$W$13,1,0):OFFSET([6]QCI!$W$24,-1,0)</definedName>
    <definedName name="Import.QCIDesc" hidden="1">OFFSET([6]QCI!$R$13,1,0):OFFSET([6]QCI!$R$24,-1,0)</definedName>
    <definedName name="Import.QCIInv" hidden="1">OFFSET([6]QCI!$U$13,1,0):OFFSET([6]QCI!$U$24,-1,0)</definedName>
    <definedName name="Import.QCILote" hidden="1">OFFSET([6]QCI!$T$13,1,0):OFFSET([6]QCI!$T$24,-1,0)</definedName>
    <definedName name="Import.QCIOutros" hidden="1">OFFSET([6]QCI!$X$13,1,0):OFFSET([6]QCI!$X$24,-1,0)</definedName>
    <definedName name="Import.Quantidade" hidden="1">OFFSET([6]ORÇAMENTO!$AJ$15,1,0):OFFSET([6]ORÇAMENTO!$AJ$137,-1,0)</definedName>
    <definedName name="import.recurso" hidden="1">[6]DADOS!$F$4</definedName>
    <definedName name="Import.RegimeExecução" hidden="1">OFFSET([6]DADOS!$G$39,0,-1)</definedName>
    <definedName name="Import.Repasse" hidden="1">[6]DADOS!$F$9</definedName>
    <definedName name="Import.RespFiscalização" hidden="1">[6]DADOS!$F$50:$F$53</definedName>
    <definedName name="Import.RespOrçamento" hidden="1">[6]DADOS!$F$22:$F$24</definedName>
    <definedName name="Import.SICONV" hidden="1">[6]DADOS!$F$8</definedName>
    <definedName name="Import.Unidade" hidden="1">OFFSET([6]ORÇAMENTO!$S$15,1,0):OFFSET([6]ORÇAMENTO!$S$137,-1,0)</definedName>
    <definedName name="Import.UnitarioLicitado" hidden="1">OFFSET([6]ORÇAMENTO!$AL$15,1,0):OFFSET([6]ORÇAMENTO!$AL$137,-1,0)</definedName>
    <definedName name="INDICES">OFFSET(#REF!,1,0):OFFSET(#REF!,-1,0)</definedName>
    <definedName name="Io" localSheetId="4">#REF!</definedName>
    <definedName name="Io">#REF!</definedName>
    <definedName name="ISS" localSheetId="4">#REF!</definedName>
    <definedName name="ISS">#REF!</definedName>
    <definedName name="IT" localSheetId="4">#REF!</definedName>
    <definedName name="IT">#REF!</definedName>
    <definedName name="item1.1" localSheetId="4">'[9]COMPOSIÇÃO CUSTO'!#REF!</definedName>
    <definedName name="item1.1">'[9]COMPOSIÇÃO CUSTO'!#REF!</definedName>
    <definedName name="item1.2" localSheetId="4">'[9]COMPOSIÇÃO CUSTO'!#REF!</definedName>
    <definedName name="item1.2">'[9]COMPOSIÇÃO CUSTO'!#REF!</definedName>
    <definedName name="item1.3" localSheetId="4">'[9]COMPOSIÇÃO CUSTO'!#REF!</definedName>
    <definedName name="item1.3">'[9]COMPOSIÇÃO CUSTO'!#REF!</definedName>
    <definedName name="item1.4" localSheetId="4">'[9]COMPOSIÇÃO CUSTO'!#REF!</definedName>
    <definedName name="item1.4">'[9]COMPOSIÇÃO CUSTO'!#REF!</definedName>
    <definedName name="item1.5" localSheetId="4">'[9]COMPOSIÇÃO CUSTO'!#REF!</definedName>
    <definedName name="item1.5">'[9]COMPOSIÇÃO CUSTO'!#REF!</definedName>
    <definedName name="item1.6" localSheetId="4">'[9]COMPOSIÇÃO CUSTO'!#REF!</definedName>
    <definedName name="item1.6">'[9]COMPOSIÇÃO CUSTO'!#REF!</definedName>
    <definedName name="item10.1" localSheetId="4">'[9]COMPOSIÇÃO CUSTO'!#REF!</definedName>
    <definedName name="item10.1">'[9]COMPOSIÇÃO CUSTO'!#REF!</definedName>
    <definedName name="item10.10" localSheetId="4">'[9]COMPOSIÇÃO CUSTO'!#REF!</definedName>
    <definedName name="item10.10">'[9]COMPOSIÇÃO CUSTO'!#REF!</definedName>
    <definedName name="item10.11" localSheetId="4">'[9]COMPOSIÇÃO CUSTO'!#REF!</definedName>
    <definedName name="item10.11">'[9]COMPOSIÇÃO CUSTO'!#REF!</definedName>
    <definedName name="item10.12" localSheetId="4">'[9]COMPOSIÇÃO CUSTO'!#REF!</definedName>
    <definedName name="item10.12">'[9]COMPOSIÇÃO CUSTO'!#REF!</definedName>
    <definedName name="item10.13" localSheetId="4">'[9]COMPOSIÇÃO CUSTO'!#REF!</definedName>
    <definedName name="item10.13">'[9]COMPOSIÇÃO CUSTO'!#REF!</definedName>
    <definedName name="item10.14" localSheetId="4">'[9]COMPOSIÇÃO CUSTO'!#REF!</definedName>
    <definedName name="item10.14">'[9]COMPOSIÇÃO CUSTO'!#REF!</definedName>
    <definedName name="item10.15" localSheetId="4">'[9]COMPOSIÇÃO CUSTO'!#REF!</definedName>
    <definedName name="item10.15">'[9]COMPOSIÇÃO CUSTO'!#REF!</definedName>
    <definedName name="item10.16" localSheetId="4">'[9]COMPOSIÇÃO CUSTO'!#REF!</definedName>
    <definedName name="item10.16">'[9]COMPOSIÇÃO CUSTO'!#REF!</definedName>
    <definedName name="item10.17" localSheetId="4">'[9]COMPOSIÇÃO CUSTO'!#REF!</definedName>
    <definedName name="item10.17">'[9]COMPOSIÇÃO CUSTO'!#REF!</definedName>
    <definedName name="item10.18" localSheetId="4">'[9]COMPOSIÇÃO CUSTO'!#REF!</definedName>
    <definedName name="item10.18">'[9]COMPOSIÇÃO CUSTO'!#REF!</definedName>
    <definedName name="item10.19" localSheetId="4">'[9]COMPOSIÇÃO CUSTO'!#REF!</definedName>
    <definedName name="item10.19">'[9]COMPOSIÇÃO CUSTO'!#REF!</definedName>
    <definedName name="item10.2" localSheetId="4">'[9]COMPOSIÇÃO CUSTO'!#REF!</definedName>
    <definedName name="item10.2">'[9]COMPOSIÇÃO CUSTO'!#REF!</definedName>
    <definedName name="item10.3" localSheetId="4">'[9]COMPOSIÇÃO CUSTO'!#REF!</definedName>
    <definedName name="item10.3">'[9]COMPOSIÇÃO CUSTO'!#REF!</definedName>
    <definedName name="item10.4" localSheetId="4">'[9]COMPOSIÇÃO CUSTO'!#REF!</definedName>
    <definedName name="item10.4">'[9]COMPOSIÇÃO CUSTO'!#REF!</definedName>
    <definedName name="item10.5" localSheetId="4">'[9]COMPOSIÇÃO CUSTO'!#REF!</definedName>
    <definedName name="item10.5">'[9]COMPOSIÇÃO CUSTO'!#REF!</definedName>
    <definedName name="item10.6" localSheetId="4">'[9]COMPOSIÇÃO CUSTO'!#REF!</definedName>
    <definedName name="item10.6">'[9]COMPOSIÇÃO CUSTO'!#REF!</definedName>
    <definedName name="item10.7" localSheetId="4">'[9]COMPOSIÇÃO CUSTO'!#REF!</definedName>
    <definedName name="item10.7">'[9]COMPOSIÇÃO CUSTO'!#REF!</definedName>
    <definedName name="item10.8" localSheetId="4">'[9]COMPOSIÇÃO CUSTO'!#REF!</definedName>
    <definedName name="item10.8">'[9]COMPOSIÇÃO CUSTO'!#REF!</definedName>
    <definedName name="item10.9" localSheetId="4">'[9]COMPOSIÇÃO CUSTO'!#REF!</definedName>
    <definedName name="item10.9">'[9]COMPOSIÇÃO CUSTO'!#REF!</definedName>
    <definedName name="item11.1" localSheetId="4">'[9]COMPOSIÇÃO CUSTO'!#REF!</definedName>
    <definedName name="item11.1">'[9]COMPOSIÇÃO CUSTO'!#REF!</definedName>
    <definedName name="item11.10" localSheetId="4">'[9]COMPOSIÇÃO CUSTO'!#REF!</definedName>
    <definedName name="item11.10">'[9]COMPOSIÇÃO CUSTO'!#REF!</definedName>
    <definedName name="item11.11" localSheetId="4">'[9]COMPOSIÇÃO CUSTO'!#REF!</definedName>
    <definedName name="item11.11">'[9]COMPOSIÇÃO CUSTO'!#REF!</definedName>
    <definedName name="item11.12" localSheetId="4">'[9]COMPOSIÇÃO CUSTO'!#REF!</definedName>
    <definedName name="item11.12">'[9]COMPOSIÇÃO CUSTO'!#REF!</definedName>
    <definedName name="item11.13" localSheetId="4">'[9]COMPOSIÇÃO CUSTO'!#REF!</definedName>
    <definedName name="item11.13">'[9]COMPOSIÇÃO CUSTO'!#REF!</definedName>
    <definedName name="item11.14" localSheetId="4">'[9]COMPOSIÇÃO CUSTO'!#REF!</definedName>
    <definedName name="item11.14">'[9]COMPOSIÇÃO CUSTO'!#REF!</definedName>
    <definedName name="item11.15" localSheetId="4">'[9]COMPOSIÇÃO CUSTO'!#REF!</definedName>
    <definedName name="item11.15">'[9]COMPOSIÇÃO CUSTO'!#REF!</definedName>
    <definedName name="item11.16" localSheetId="4">'[9]COMPOSIÇÃO CUSTO'!#REF!</definedName>
    <definedName name="item11.16">'[9]COMPOSIÇÃO CUSTO'!#REF!</definedName>
    <definedName name="item11.17" localSheetId="4">'[9]COMPOSIÇÃO CUSTO'!#REF!</definedName>
    <definedName name="item11.17">'[9]COMPOSIÇÃO CUSTO'!#REF!</definedName>
    <definedName name="item11.18" localSheetId="4">'[9]COMPOSIÇÃO CUSTO'!#REF!</definedName>
    <definedName name="item11.18">'[9]COMPOSIÇÃO CUSTO'!#REF!</definedName>
    <definedName name="item11.19" localSheetId="4">'[9]COMPOSIÇÃO CUSTO'!#REF!</definedName>
    <definedName name="item11.19">'[9]COMPOSIÇÃO CUSTO'!#REF!</definedName>
    <definedName name="item11.2" localSheetId="4">'[9]COMPOSIÇÃO CUSTO'!#REF!</definedName>
    <definedName name="item11.2">'[9]COMPOSIÇÃO CUSTO'!#REF!</definedName>
    <definedName name="item11.20" localSheetId="4">'[9]COMPOSIÇÃO CUSTO'!#REF!</definedName>
    <definedName name="item11.20">'[9]COMPOSIÇÃO CUSTO'!#REF!</definedName>
    <definedName name="item11.21" localSheetId="4">'[9]COMPOSIÇÃO CUSTO'!#REF!</definedName>
    <definedName name="item11.21">'[9]COMPOSIÇÃO CUSTO'!#REF!</definedName>
    <definedName name="item11.22" localSheetId="4">'[9]COMPOSIÇÃO CUSTO'!#REF!</definedName>
    <definedName name="item11.22">'[9]COMPOSIÇÃO CUSTO'!#REF!</definedName>
    <definedName name="item11.23" localSheetId="4">'[9]COMPOSIÇÃO CUSTO'!#REF!</definedName>
    <definedName name="item11.23">'[9]COMPOSIÇÃO CUSTO'!#REF!</definedName>
    <definedName name="item11.24" localSheetId="4">'[9]COMPOSIÇÃO CUSTO'!#REF!</definedName>
    <definedName name="item11.24">'[9]COMPOSIÇÃO CUSTO'!#REF!</definedName>
    <definedName name="item11.25" localSheetId="4">'[9]COMPOSIÇÃO CUSTO'!#REF!</definedName>
    <definedName name="item11.25">'[9]COMPOSIÇÃO CUSTO'!#REF!</definedName>
    <definedName name="item11.26" localSheetId="4">'[9]COMPOSIÇÃO CUSTO'!#REF!</definedName>
    <definedName name="item11.26">'[9]COMPOSIÇÃO CUSTO'!#REF!</definedName>
    <definedName name="item11.27" localSheetId="4">'[9]COMPOSIÇÃO CUSTO'!#REF!</definedName>
    <definedName name="item11.27">'[9]COMPOSIÇÃO CUSTO'!#REF!</definedName>
    <definedName name="item11.28" localSheetId="4">'[9]COMPOSIÇÃO CUSTO'!#REF!</definedName>
    <definedName name="item11.28">'[9]COMPOSIÇÃO CUSTO'!#REF!</definedName>
    <definedName name="item11.3" localSheetId="4">'[9]COMPOSIÇÃO CUSTO'!#REF!</definedName>
    <definedName name="item11.3">'[9]COMPOSIÇÃO CUSTO'!#REF!</definedName>
    <definedName name="item11.4" localSheetId="4">'[9]COMPOSIÇÃO CUSTO'!#REF!</definedName>
    <definedName name="item11.4">'[9]COMPOSIÇÃO CUSTO'!#REF!</definedName>
    <definedName name="item11.5" localSheetId="4">'[9]COMPOSIÇÃO CUSTO'!#REF!</definedName>
    <definedName name="item11.5">'[9]COMPOSIÇÃO CUSTO'!#REF!</definedName>
    <definedName name="item11.6" localSheetId="4">'[9]COMPOSIÇÃO CUSTO'!#REF!</definedName>
    <definedName name="item11.6">'[9]COMPOSIÇÃO CUSTO'!#REF!</definedName>
    <definedName name="item11.7" localSheetId="4">'[9]COMPOSIÇÃO CUSTO'!#REF!</definedName>
    <definedName name="item11.7">'[9]COMPOSIÇÃO CUSTO'!#REF!</definedName>
    <definedName name="item11.8" localSheetId="4">'[9]COMPOSIÇÃO CUSTO'!#REF!</definedName>
    <definedName name="item11.8">'[9]COMPOSIÇÃO CUSTO'!#REF!</definedName>
    <definedName name="item11.9" localSheetId="4">'[9]COMPOSIÇÃO CUSTO'!#REF!</definedName>
    <definedName name="item11.9">'[9]COMPOSIÇÃO CUSTO'!#REF!</definedName>
    <definedName name="item12.1" localSheetId="4">'[9]COMPOSIÇÃO CUSTO'!#REF!</definedName>
    <definedName name="item12.1">'[9]COMPOSIÇÃO CUSTO'!#REF!</definedName>
    <definedName name="item12.10" localSheetId="4">'[9]COMPOSIÇÃO CUSTO'!#REF!</definedName>
    <definedName name="item12.10">'[9]COMPOSIÇÃO CUSTO'!#REF!</definedName>
    <definedName name="item12.11" localSheetId="4">'[9]COMPOSIÇÃO CUSTO'!#REF!</definedName>
    <definedName name="item12.11">'[9]COMPOSIÇÃO CUSTO'!#REF!</definedName>
    <definedName name="item12.12" localSheetId="4">'[9]COMPOSIÇÃO CUSTO'!#REF!</definedName>
    <definedName name="item12.12">'[9]COMPOSIÇÃO CUSTO'!#REF!</definedName>
    <definedName name="item12.13" localSheetId="4">'[9]COMPOSIÇÃO CUSTO'!#REF!</definedName>
    <definedName name="item12.13">'[9]COMPOSIÇÃO CUSTO'!#REF!</definedName>
    <definedName name="item12.14" localSheetId="4">'[9]COMPOSIÇÃO CUSTO'!#REF!</definedName>
    <definedName name="item12.14">'[9]COMPOSIÇÃO CUSTO'!#REF!</definedName>
    <definedName name="item12.15" localSheetId="4">'[9]COMPOSIÇÃO CUSTO'!#REF!</definedName>
    <definedName name="item12.15">'[9]COMPOSIÇÃO CUSTO'!#REF!</definedName>
    <definedName name="item12.16" localSheetId="4">'[9]COMPOSIÇÃO CUSTO'!#REF!</definedName>
    <definedName name="item12.16">'[9]COMPOSIÇÃO CUSTO'!#REF!</definedName>
    <definedName name="item12.17" localSheetId="4">'[9]COMPOSIÇÃO CUSTO'!#REF!</definedName>
    <definedName name="item12.17">'[9]COMPOSIÇÃO CUSTO'!#REF!</definedName>
    <definedName name="item12.18" localSheetId="4">'[9]COMPOSIÇÃO CUSTO'!#REF!</definedName>
    <definedName name="item12.18">'[9]COMPOSIÇÃO CUSTO'!#REF!</definedName>
    <definedName name="item12.19" localSheetId="4">'[9]COMPOSIÇÃO CUSTO'!#REF!</definedName>
    <definedName name="item12.19">'[9]COMPOSIÇÃO CUSTO'!#REF!</definedName>
    <definedName name="item12.2" localSheetId="4">'[9]COMPOSIÇÃO CUSTO'!#REF!</definedName>
    <definedName name="item12.2">'[9]COMPOSIÇÃO CUSTO'!#REF!</definedName>
    <definedName name="item12.20" localSheetId="4">'[9]COMPOSIÇÃO CUSTO'!#REF!</definedName>
    <definedName name="item12.20">'[9]COMPOSIÇÃO CUSTO'!#REF!</definedName>
    <definedName name="item12.21" localSheetId="4">'[9]COMPOSIÇÃO CUSTO'!#REF!</definedName>
    <definedName name="item12.21">'[9]COMPOSIÇÃO CUSTO'!#REF!</definedName>
    <definedName name="item12.22" localSheetId="4">'[9]COMPOSIÇÃO CUSTO'!#REF!</definedName>
    <definedName name="item12.22">'[9]COMPOSIÇÃO CUSTO'!#REF!</definedName>
    <definedName name="item12.23" localSheetId="4">'[9]COMPOSIÇÃO CUSTO'!#REF!</definedName>
    <definedName name="item12.23">'[9]COMPOSIÇÃO CUSTO'!#REF!</definedName>
    <definedName name="item12.24" localSheetId="4">'[9]COMPOSIÇÃO CUSTO'!#REF!</definedName>
    <definedName name="item12.24">'[9]COMPOSIÇÃO CUSTO'!#REF!</definedName>
    <definedName name="item12.25" localSheetId="4">'[9]COMPOSIÇÃO CUSTO'!#REF!</definedName>
    <definedName name="item12.25">'[9]COMPOSIÇÃO CUSTO'!#REF!</definedName>
    <definedName name="item12.26" localSheetId="4">'[9]COMPOSIÇÃO CUSTO'!#REF!</definedName>
    <definedName name="item12.26">'[9]COMPOSIÇÃO CUSTO'!#REF!</definedName>
    <definedName name="item12.27" localSheetId="4">'[9]COMPOSIÇÃO CUSTO'!#REF!</definedName>
    <definedName name="item12.27">'[9]COMPOSIÇÃO CUSTO'!#REF!</definedName>
    <definedName name="item12.3" localSheetId="4">'[9]COMPOSIÇÃO CUSTO'!#REF!</definedName>
    <definedName name="item12.3">'[9]COMPOSIÇÃO CUSTO'!#REF!</definedName>
    <definedName name="item12.4" localSheetId="4">'[9]COMPOSIÇÃO CUSTO'!#REF!</definedName>
    <definedName name="item12.4">'[9]COMPOSIÇÃO CUSTO'!#REF!</definedName>
    <definedName name="item12.5" localSheetId="4">'[9]COMPOSIÇÃO CUSTO'!#REF!</definedName>
    <definedName name="item12.5">'[9]COMPOSIÇÃO CUSTO'!#REF!</definedName>
    <definedName name="item12.6" localSheetId="4">'[9]COMPOSIÇÃO CUSTO'!#REF!</definedName>
    <definedName name="item12.6">'[9]COMPOSIÇÃO CUSTO'!#REF!</definedName>
    <definedName name="item12.7" localSheetId="4">'[9]COMPOSIÇÃO CUSTO'!#REF!</definedName>
    <definedName name="item12.7">'[9]COMPOSIÇÃO CUSTO'!#REF!</definedName>
    <definedName name="item12.8" localSheetId="4">'[9]COMPOSIÇÃO CUSTO'!#REF!</definedName>
    <definedName name="item12.8">'[9]COMPOSIÇÃO CUSTO'!#REF!</definedName>
    <definedName name="item12.9" localSheetId="4">'[9]COMPOSIÇÃO CUSTO'!#REF!</definedName>
    <definedName name="item12.9">'[9]COMPOSIÇÃO CUSTO'!#REF!</definedName>
    <definedName name="item13.1" localSheetId="4">'[9]COMPOSIÇÃO CUSTO'!#REF!</definedName>
    <definedName name="item13.1">'[9]COMPOSIÇÃO CUSTO'!#REF!</definedName>
    <definedName name="item13.10" localSheetId="4">'[9]COMPOSIÇÃO CUSTO'!#REF!</definedName>
    <definedName name="item13.10">'[9]COMPOSIÇÃO CUSTO'!#REF!</definedName>
    <definedName name="item13.11" localSheetId="4">'[9]COMPOSIÇÃO CUSTO'!#REF!</definedName>
    <definedName name="item13.11">'[9]COMPOSIÇÃO CUSTO'!#REF!</definedName>
    <definedName name="item13.12" localSheetId="4">'[9]COMPOSIÇÃO CUSTO'!#REF!</definedName>
    <definedName name="item13.12">'[9]COMPOSIÇÃO CUSTO'!#REF!</definedName>
    <definedName name="item13.13" localSheetId="4">'[9]COMPOSIÇÃO CUSTO'!#REF!</definedName>
    <definedName name="item13.13">'[9]COMPOSIÇÃO CUSTO'!#REF!</definedName>
    <definedName name="item13.2" localSheetId="4">'[9]COMPOSIÇÃO CUSTO'!#REF!</definedName>
    <definedName name="item13.2">'[9]COMPOSIÇÃO CUSTO'!#REF!</definedName>
    <definedName name="item13.3" localSheetId="4">'[9]COMPOSIÇÃO CUSTO'!#REF!</definedName>
    <definedName name="item13.3">'[9]COMPOSIÇÃO CUSTO'!#REF!</definedName>
    <definedName name="item13.4" localSheetId="4">'[9]COMPOSIÇÃO CUSTO'!#REF!</definedName>
    <definedName name="item13.4">'[9]COMPOSIÇÃO CUSTO'!#REF!</definedName>
    <definedName name="item13.5" localSheetId="4">'[9]COMPOSIÇÃO CUSTO'!#REF!</definedName>
    <definedName name="item13.5">'[9]COMPOSIÇÃO CUSTO'!#REF!</definedName>
    <definedName name="item13.6" localSheetId="4">'[9]COMPOSIÇÃO CUSTO'!#REF!</definedName>
    <definedName name="item13.6">'[9]COMPOSIÇÃO CUSTO'!#REF!</definedName>
    <definedName name="item13.7" localSheetId="4">'[9]COMPOSIÇÃO CUSTO'!#REF!</definedName>
    <definedName name="item13.7">'[9]COMPOSIÇÃO CUSTO'!#REF!</definedName>
    <definedName name="item13.8" localSheetId="4">'[9]COMPOSIÇÃO CUSTO'!#REF!</definedName>
    <definedName name="item13.8">'[9]COMPOSIÇÃO CUSTO'!#REF!</definedName>
    <definedName name="item13.9" localSheetId="4">'[9]COMPOSIÇÃO CUSTO'!#REF!</definedName>
    <definedName name="item13.9">'[9]COMPOSIÇÃO CUSTO'!#REF!</definedName>
    <definedName name="item14.1" localSheetId="4">'[9]COMPOSIÇÃO CUSTO'!#REF!</definedName>
    <definedName name="item14.1">'[9]COMPOSIÇÃO CUSTO'!#REF!</definedName>
    <definedName name="item14.2" localSheetId="4">'[9]COMPOSIÇÃO CUSTO'!#REF!</definedName>
    <definedName name="item14.2">'[9]COMPOSIÇÃO CUSTO'!#REF!</definedName>
    <definedName name="item14.3" localSheetId="4">'[9]COMPOSIÇÃO CUSTO'!#REF!</definedName>
    <definedName name="item14.3">'[9]COMPOSIÇÃO CUSTO'!#REF!</definedName>
    <definedName name="item14.4" localSheetId="4">'[9]COMPOSIÇÃO CUSTO'!#REF!</definedName>
    <definedName name="item14.4">'[9]COMPOSIÇÃO CUSTO'!#REF!</definedName>
    <definedName name="item14.5" localSheetId="4">'[9]COMPOSIÇÃO CUSTO'!#REF!</definedName>
    <definedName name="item14.5">'[9]COMPOSIÇÃO CUSTO'!#REF!</definedName>
    <definedName name="item14.6" localSheetId="4">'[9]COMPOSIÇÃO CUSTO'!#REF!</definedName>
    <definedName name="item14.6">'[9]COMPOSIÇÃO CUSTO'!#REF!</definedName>
    <definedName name="item15.1" localSheetId="4">'[9]COMPOSIÇÃO CUSTO'!#REF!</definedName>
    <definedName name="item15.1">'[9]COMPOSIÇÃO CUSTO'!#REF!</definedName>
    <definedName name="item15.10" localSheetId="4">'[9]COMPOSIÇÃO CUSTO'!#REF!</definedName>
    <definedName name="item15.10">'[9]COMPOSIÇÃO CUSTO'!#REF!</definedName>
    <definedName name="item15.11" localSheetId="4">'[9]COMPOSIÇÃO CUSTO'!#REF!</definedName>
    <definedName name="item15.11">'[9]COMPOSIÇÃO CUSTO'!#REF!</definedName>
    <definedName name="item15.12" localSheetId="4">'[9]COMPOSIÇÃO CUSTO'!#REF!</definedName>
    <definedName name="item15.12">'[9]COMPOSIÇÃO CUSTO'!#REF!</definedName>
    <definedName name="item15.13" localSheetId="4">'[9]COMPOSIÇÃO CUSTO'!#REF!</definedName>
    <definedName name="item15.13">'[9]COMPOSIÇÃO CUSTO'!#REF!</definedName>
    <definedName name="item15.2" localSheetId="4">'[9]COMPOSIÇÃO CUSTO'!#REF!</definedName>
    <definedName name="item15.2">'[9]COMPOSIÇÃO CUSTO'!#REF!</definedName>
    <definedName name="item15.3" localSheetId="4">'[9]COMPOSIÇÃO CUSTO'!#REF!</definedName>
    <definedName name="item15.3">'[9]COMPOSIÇÃO CUSTO'!#REF!</definedName>
    <definedName name="item15.4" localSheetId="4">'[9]COMPOSIÇÃO CUSTO'!#REF!</definedName>
    <definedName name="item15.4">'[9]COMPOSIÇÃO CUSTO'!#REF!</definedName>
    <definedName name="item15.5" localSheetId="4">'[9]COMPOSIÇÃO CUSTO'!#REF!</definedName>
    <definedName name="item15.5">'[9]COMPOSIÇÃO CUSTO'!#REF!</definedName>
    <definedName name="item15.6" localSheetId="4">'[9]COMPOSIÇÃO CUSTO'!#REF!</definedName>
    <definedName name="item15.6">'[9]COMPOSIÇÃO CUSTO'!#REF!</definedName>
    <definedName name="item15.7" localSheetId="4">'[9]COMPOSIÇÃO CUSTO'!#REF!</definedName>
    <definedName name="item15.7">'[9]COMPOSIÇÃO CUSTO'!#REF!</definedName>
    <definedName name="item15.8" localSheetId="4">'[9]COMPOSIÇÃO CUSTO'!#REF!</definedName>
    <definedName name="item15.8">'[9]COMPOSIÇÃO CUSTO'!#REF!</definedName>
    <definedName name="item15.9" localSheetId="4">'[9]COMPOSIÇÃO CUSTO'!#REF!</definedName>
    <definedName name="item15.9">'[9]COMPOSIÇÃO CUSTO'!#REF!</definedName>
    <definedName name="item2.1" localSheetId="4">'[9]COMPOSIÇÃO CUSTO'!#REF!</definedName>
    <definedName name="item2.1">'[9]COMPOSIÇÃO CUSTO'!#REF!</definedName>
    <definedName name="item2.10" localSheetId="4">'[9]COMPOSIÇÃO CUSTO'!#REF!</definedName>
    <definedName name="item2.10">'[9]COMPOSIÇÃO CUSTO'!#REF!</definedName>
    <definedName name="item2.11" localSheetId="4">'[9]COMPOSIÇÃO CUSTO'!#REF!</definedName>
    <definedName name="item2.11">'[9]COMPOSIÇÃO CUSTO'!#REF!</definedName>
    <definedName name="item2.12" localSheetId="4">'[9]COMPOSIÇÃO CUSTO'!#REF!</definedName>
    <definedName name="item2.12">'[9]COMPOSIÇÃO CUSTO'!#REF!</definedName>
    <definedName name="item2.13" localSheetId="4">'[9]COMPOSIÇÃO CUSTO'!#REF!</definedName>
    <definedName name="item2.13">'[9]COMPOSIÇÃO CUSTO'!#REF!</definedName>
    <definedName name="item2.14" localSheetId="4">'[9]COMPOSIÇÃO CUSTO'!#REF!</definedName>
    <definedName name="item2.14">'[9]COMPOSIÇÃO CUSTO'!#REF!</definedName>
    <definedName name="item2.15" localSheetId="4">'[9]COMPOSIÇÃO CUSTO'!#REF!</definedName>
    <definedName name="item2.15">'[9]COMPOSIÇÃO CUSTO'!#REF!</definedName>
    <definedName name="item2.16" localSheetId="4">'[9]COMPOSIÇÃO CUSTO'!#REF!</definedName>
    <definedName name="item2.16">'[9]COMPOSIÇÃO CUSTO'!#REF!</definedName>
    <definedName name="item2.17" localSheetId="4">'[9]COMPOSIÇÃO CUSTO'!#REF!</definedName>
    <definedName name="item2.17">'[9]COMPOSIÇÃO CUSTO'!#REF!</definedName>
    <definedName name="item2.18" localSheetId="4">'[9]COMPOSIÇÃO CUSTO'!#REF!</definedName>
    <definedName name="item2.18">'[9]COMPOSIÇÃO CUSTO'!#REF!</definedName>
    <definedName name="item2.19" localSheetId="4">'[9]COMPOSIÇÃO CUSTO'!#REF!</definedName>
    <definedName name="item2.19">'[9]COMPOSIÇÃO CUSTO'!#REF!</definedName>
    <definedName name="item2.2" localSheetId="4">'[9]COMPOSIÇÃO CUSTO'!#REF!</definedName>
    <definedName name="item2.2">'[9]COMPOSIÇÃO CUSTO'!#REF!</definedName>
    <definedName name="item2.20" localSheetId="4">'[9]COMPOSIÇÃO CUSTO'!#REF!</definedName>
    <definedName name="item2.20">'[9]COMPOSIÇÃO CUSTO'!#REF!</definedName>
    <definedName name="item2.21" localSheetId="4">'[9]COMPOSIÇÃO CUSTO'!#REF!</definedName>
    <definedName name="item2.21">'[9]COMPOSIÇÃO CUSTO'!#REF!</definedName>
    <definedName name="item2.22" localSheetId="4">'[9]COMPOSIÇÃO CUSTO'!#REF!</definedName>
    <definedName name="item2.22">'[9]COMPOSIÇÃO CUSTO'!#REF!</definedName>
    <definedName name="item2.23" localSheetId="4">'[9]COMPOSIÇÃO CUSTO'!#REF!</definedName>
    <definedName name="item2.23">'[9]COMPOSIÇÃO CUSTO'!#REF!</definedName>
    <definedName name="item2.24" localSheetId="4">'[9]COMPOSIÇÃO CUSTO'!#REF!</definedName>
    <definedName name="item2.24">'[9]COMPOSIÇÃO CUSTO'!#REF!</definedName>
    <definedName name="item2.25" localSheetId="4">'[9]COMPOSIÇÃO CUSTO'!#REF!</definedName>
    <definedName name="item2.25">'[9]COMPOSIÇÃO CUSTO'!#REF!</definedName>
    <definedName name="item2.26" localSheetId="4">'[9]COMPOSIÇÃO CUSTO'!#REF!</definedName>
    <definedName name="item2.26">'[9]COMPOSIÇÃO CUSTO'!#REF!</definedName>
    <definedName name="item2.27" localSheetId="4">'[9]COMPOSIÇÃO CUSTO'!#REF!</definedName>
    <definedName name="item2.27">'[9]COMPOSIÇÃO CUSTO'!#REF!</definedName>
    <definedName name="item2.3" localSheetId="4">'[9]COMPOSIÇÃO CUSTO'!#REF!</definedName>
    <definedName name="item2.3">'[9]COMPOSIÇÃO CUSTO'!#REF!</definedName>
    <definedName name="item2.4" localSheetId="4">'[9]COMPOSIÇÃO CUSTO'!#REF!</definedName>
    <definedName name="item2.4">'[9]COMPOSIÇÃO CUSTO'!#REF!</definedName>
    <definedName name="item2.5" localSheetId="4">'[9]COMPOSIÇÃO CUSTO'!#REF!</definedName>
    <definedName name="item2.5">'[9]COMPOSIÇÃO CUSTO'!#REF!</definedName>
    <definedName name="item2.6" localSheetId="4">'[9]COMPOSIÇÃO CUSTO'!#REF!</definedName>
    <definedName name="item2.6">'[9]COMPOSIÇÃO CUSTO'!#REF!</definedName>
    <definedName name="item2.7" localSheetId="4">'[9]COMPOSIÇÃO CUSTO'!#REF!</definedName>
    <definedName name="item2.7">'[9]COMPOSIÇÃO CUSTO'!#REF!</definedName>
    <definedName name="item2.8" localSheetId="4">'[9]COMPOSIÇÃO CUSTO'!#REF!</definedName>
    <definedName name="item2.8">'[9]COMPOSIÇÃO CUSTO'!#REF!</definedName>
    <definedName name="item2.9" localSheetId="4">'[9]COMPOSIÇÃO CUSTO'!#REF!</definedName>
    <definedName name="item2.9">'[9]COMPOSIÇÃO CUSTO'!#REF!</definedName>
    <definedName name="item3.1" localSheetId="4">'[9]COMPOSIÇÃO CUSTO'!#REF!</definedName>
    <definedName name="item3.1">'[9]COMPOSIÇÃO CUSTO'!#REF!</definedName>
    <definedName name="item3.2" localSheetId="4">'[9]COMPOSIÇÃO CUSTO'!#REF!</definedName>
    <definedName name="item3.2">'[9]COMPOSIÇÃO CUSTO'!#REF!</definedName>
    <definedName name="item3.3" localSheetId="4">'[9]COMPOSIÇÃO CUSTO'!#REF!</definedName>
    <definedName name="item3.3">'[9]COMPOSIÇÃO CUSTO'!#REF!</definedName>
    <definedName name="item4.1" localSheetId="4">'[9]COMPOSIÇÃO CUSTO'!#REF!</definedName>
    <definedName name="item4.1">'[9]COMPOSIÇÃO CUSTO'!#REF!</definedName>
    <definedName name="item4.2" localSheetId="4">'[9]COMPOSIÇÃO CUSTO'!#REF!</definedName>
    <definedName name="item4.2">'[9]COMPOSIÇÃO CUSTO'!#REF!</definedName>
    <definedName name="item4.3" localSheetId="4">'[9]COMPOSIÇÃO CUSTO'!#REF!</definedName>
    <definedName name="item4.3">'[9]COMPOSIÇÃO CUSTO'!#REF!</definedName>
    <definedName name="item4.4" localSheetId="4">'[9]COMPOSIÇÃO CUSTO'!#REF!</definedName>
    <definedName name="item4.4">'[9]COMPOSIÇÃO CUSTO'!#REF!</definedName>
    <definedName name="item4.5" localSheetId="4">'[9]COMPOSIÇÃO CUSTO'!#REF!</definedName>
    <definedName name="item4.5">'[9]COMPOSIÇÃO CUSTO'!#REF!</definedName>
    <definedName name="item4.6" localSheetId="4">'[9]COMPOSIÇÃO CUSTO'!#REF!</definedName>
    <definedName name="item4.6">'[9]COMPOSIÇÃO CUSTO'!#REF!</definedName>
    <definedName name="item4.7" localSheetId="4">'[9]COMPOSIÇÃO CUSTO'!#REF!</definedName>
    <definedName name="item4.7">'[9]COMPOSIÇÃO CUSTO'!#REF!</definedName>
    <definedName name="item5.1" localSheetId="4">'[9]COMPOSIÇÃO CUSTO'!#REF!</definedName>
    <definedName name="item5.1">'[9]COMPOSIÇÃO CUSTO'!#REF!</definedName>
    <definedName name="item5.2" localSheetId="4">'[9]COMPOSIÇÃO CUSTO'!#REF!</definedName>
    <definedName name="item5.2">'[9]COMPOSIÇÃO CUSTO'!#REF!</definedName>
    <definedName name="item5.3" localSheetId="4">'[9]COMPOSIÇÃO CUSTO'!#REF!</definedName>
    <definedName name="item5.3">'[9]COMPOSIÇÃO CUSTO'!#REF!</definedName>
    <definedName name="item5.4" localSheetId="4">'[9]COMPOSIÇÃO CUSTO'!#REF!</definedName>
    <definedName name="item5.4">'[9]COMPOSIÇÃO CUSTO'!#REF!</definedName>
    <definedName name="item5.5" localSheetId="4">'[9]COMPOSIÇÃO CUSTO'!#REF!</definedName>
    <definedName name="item5.5">'[9]COMPOSIÇÃO CUSTO'!#REF!</definedName>
    <definedName name="item5.6" localSheetId="4">'[9]COMPOSIÇÃO CUSTO'!#REF!</definedName>
    <definedName name="item5.6">'[9]COMPOSIÇÃO CUSTO'!#REF!</definedName>
    <definedName name="item5.7" localSheetId="4">'[9]COMPOSIÇÃO CUSTO'!#REF!</definedName>
    <definedName name="item5.7">'[9]COMPOSIÇÃO CUSTO'!#REF!</definedName>
    <definedName name="item6.1" localSheetId="4">'[9]COMPOSIÇÃO CUSTO'!#REF!</definedName>
    <definedName name="item6.1">'[9]COMPOSIÇÃO CUSTO'!#REF!</definedName>
    <definedName name="item6.2" localSheetId="4">'[9]COMPOSIÇÃO CUSTO'!#REF!</definedName>
    <definedName name="item6.2">'[9]COMPOSIÇÃO CUSTO'!#REF!</definedName>
    <definedName name="item6.3" localSheetId="4">'[9]COMPOSIÇÃO CUSTO'!#REF!</definedName>
    <definedName name="item6.3">'[9]COMPOSIÇÃO CUSTO'!#REF!</definedName>
    <definedName name="item6.4" localSheetId="4">'[9]COMPOSIÇÃO CUSTO'!#REF!</definedName>
    <definedName name="item6.4">'[9]COMPOSIÇÃO CUSTO'!#REF!</definedName>
    <definedName name="item6.5" localSheetId="4">'[9]COMPOSIÇÃO CUSTO'!#REF!</definedName>
    <definedName name="item6.5">'[9]COMPOSIÇÃO CUSTO'!#REF!</definedName>
    <definedName name="item7.1" localSheetId="4">'[9]COMPOSIÇÃO CUSTO'!#REF!</definedName>
    <definedName name="item7.1">'[9]COMPOSIÇÃO CUSTO'!#REF!</definedName>
    <definedName name="item7.10" localSheetId="4">'[9]COMPOSIÇÃO CUSTO'!#REF!</definedName>
    <definedName name="item7.10">'[9]COMPOSIÇÃO CUSTO'!#REF!</definedName>
    <definedName name="item7.11" localSheetId="4">'[9]COMPOSIÇÃO CUSTO'!#REF!</definedName>
    <definedName name="item7.11">'[9]COMPOSIÇÃO CUSTO'!#REF!</definedName>
    <definedName name="item7.12" localSheetId="4">'[9]COMPOSIÇÃO CUSTO'!#REF!</definedName>
    <definedName name="item7.12">'[9]COMPOSIÇÃO CUSTO'!#REF!</definedName>
    <definedName name="item7.13" localSheetId="4">'[9]COMPOSIÇÃO CUSTO'!#REF!</definedName>
    <definedName name="item7.13">'[9]COMPOSIÇÃO CUSTO'!#REF!</definedName>
    <definedName name="item7.14" localSheetId="4">'[9]COMPOSIÇÃO CUSTO'!#REF!</definedName>
    <definedName name="item7.14">'[9]COMPOSIÇÃO CUSTO'!#REF!</definedName>
    <definedName name="item7.15" localSheetId="4">'[9]COMPOSIÇÃO CUSTO'!#REF!</definedName>
    <definedName name="item7.15">'[9]COMPOSIÇÃO CUSTO'!#REF!</definedName>
    <definedName name="item7.16" localSheetId="4">'[9]COMPOSIÇÃO CUSTO'!#REF!</definedName>
    <definedName name="item7.16">'[9]COMPOSIÇÃO CUSTO'!#REF!</definedName>
    <definedName name="item7.17" localSheetId="4">'[9]COMPOSIÇÃO CUSTO'!#REF!</definedName>
    <definedName name="item7.17">'[9]COMPOSIÇÃO CUSTO'!#REF!</definedName>
    <definedName name="item7.18" localSheetId="4">'[9]COMPOSIÇÃO CUSTO'!#REF!</definedName>
    <definedName name="item7.18">'[9]COMPOSIÇÃO CUSTO'!#REF!</definedName>
    <definedName name="item7.19" localSheetId="4">'[9]COMPOSIÇÃO CUSTO'!#REF!</definedName>
    <definedName name="item7.19">'[9]COMPOSIÇÃO CUSTO'!#REF!</definedName>
    <definedName name="item7.2" localSheetId="4">'[9]COMPOSIÇÃO CUSTO'!#REF!</definedName>
    <definedName name="item7.2">'[9]COMPOSIÇÃO CUSTO'!#REF!</definedName>
    <definedName name="item7.3" localSheetId="4">'[9]COMPOSIÇÃO CUSTO'!#REF!</definedName>
    <definedName name="item7.3">'[9]COMPOSIÇÃO CUSTO'!#REF!</definedName>
    <definedName name="item7.4" localSheetId="4">'[9]COMPOSIÇÃO CUSTO'!#REF!</definedName>
    <definedName name="item7.4">'[9]COMPOSIÇÃO CUSTO'!#REF!</definedName>
    <definedName name="item7.5" localSheetId="4">'[9]COMPOSIÇÃO CUSTO'!#REF!</definedName>
    <definedName name="item7.5">'[9]COMPOSIÇÃO CUSTO'!#REF!</definedName>
    <definedName name="item7.6" localSheetId="4">'[9]COMPOSIÇÃO CUSTO'!#REF!</definedName>
    <definedName name="item7.6">'[9]COMPOSIÇÃO CUSTO'!#REF!</definedName>
    <definedName name="item7.7" localSheetId="4">'[9]COMPOSIÇÃO CUSTO'!#REF!</definedName>
    <definedName name="item7.7">'[9]COMPOSIÇÃO CUSTO'!#REF!</definedName>
    <definedName name="item7.8" localSheetId="4">'[9]COMPOSIÇÃO CUSTO'!#REF!</definedName>
    <definedName name="item7.8">'[9]COMPOSIÇÃO CUSTO'!#REF!</definedName>
    <definedName name="item7.9" localSheetId="4">'[9]COMPOSIÇÃO CUSTO'!#REF!</definedName>
    <definedName name="item7.9">'[9]COMPOSIÇÃO CUSTO'!#REF!</definedName>
    <definedName name="item8.1" localSheetId="4">'[9]COMPOSIÇÃO CUSTO'!#REF!</definedName>
    <definedName name="item8.1">'[9]COMPOSIÇÃO CUSTO'!#REF!</definedName>
    <definedName name="item8.2" localSheetId="4">'[9]COMPOSIÇÃO CUSTO'!#REF!</definedName>
    <definedName name="item8.2">'[9]COMPOSIÇÃO CUSTO'!#REF!</definedName>
    <definedName name="item8.3" localSheetId="4">'[9]COMPOSIÇÃO CUSTO'!#REF!</definedName>
    <definedName name="item8.3">'[9]COMPOSIÇÃO CUSTO'!#REF!</definedName>
    <definedName name="item8.4" localSheetId="4">'[9]COMPOSIÇÃO CUSTO'!#REF!</definedName>
    <definedName name="item8.4">'[9]COMPOSIÇÃO CUSTO'!#REF!</definedName>
    <definedName name="item8.5" localSheetId="4">'[9]COMPOSIÇÃO CUSTO'!#REF!</definedName>
    <definedName name="item8.5">'[9]COMPOSIÇÃO CUSTO'!#REF!</definedName>
    <definedName name="item8.6" localSheetId="4">'[9]COMPOSIÇÃO CUSTO'!#REF!</definedName>
    <definedName name="item8.6">'[9]COMPOSIÇÃO CUSTO'!#REF!</definedName>
    <definedName name="item9.1" localSheetId="4">'[9]COMPOSIÇÃO CUSTO'!#REF!</definedName>
    <definedName name="item9.1">'[9]COMPOSIÇÃO CUSTO'!#REF!</definedName>
    <definedName name="item9.2" localSheetId="4">'[9]COMPOSIÇÃO CUSTO'!#REF!</definedName>
    <definedName name="item9.2">'[9]COMPOSIÇÃO CUSTO'!#REF!</definedName>
    <definedName name="item9.3" localSheetId="4">'[9]COMPOSIÇÃO CUSTO'!#REF!</definedName>
    <definedName name="item9.3">'[9]COMPOSIÇÃO CUSTO'!#REF!</definedName>
    <definedName name="item9.4" localSheetId="4">'[9]COMPOSIÇÃO CUSTO'!#REF!</definedName>
    <definedName name="item9.4">'[9]COMPOSIÇÃO CUSTO'!#REF!</definedName>
    <definedName name="item9.5" localSheetId="4">'[9]COMPOSIÇÃO CUSTO'!#REF!</definedName>
    <definedName name="item9.5">'[9]COMPOSIÇÃO CUSTO'!#REF!</definedName>
    <definedName name="item9.6" localSheetId="4">'[9]COMPOSIÇÃO CUSTO'!#REF!</definedName>
    <definedName name="item9.6">'[9]COMPOSIÇÃO CUSTO'!#REF!</definedName>
    <definedName name="item9.7" localSheetId="4">'[9]COMPOSIÇÃO CUSTO'!#REF!</definedName>
    <definedName name="item9.7">'[9]COMPOSIÇÃO CUSTO'!#REF!</definedName>
    <definedName name="item9.8" localSheetId="4">'[9]COMPOSIÇÃO CUSTO'!#REF!</definedName>
    <definedName name="item9.8">'[9]COMPOSIÇÃO CUSTO'!#REF!</definedName>
    <definedName name="item9.9" localSheetId="4">'[9]COMPOSIÇÃO CUSTO'!#REF!</definedName>
    <definedName name="item9.9">'[9]COMPOSIÇÃO CUSTO'!#REF!</definedName>
    <definedName name="itm10.2" localSheetId="4">'[9]COMPOSIÇÃO CUSTO'!#REF!</definedName>
    <definedName name="itm10.2">'[9]COMPOSIÇÃO CUSTO'!#REF!</definedName>
    <definedName name="Jd" localSheetId="4">#REF!</definedName>
    <definedName name="Jd">#REF!</definedName>
    <definedName name="JJ" localSheetId="5">[5]CUBACAO!#REF!</definedName>
    <definedName name="JJ" localSheetId="4">#REF!</definedName>
    <definedName name="JJ">#REF!</definedName>
    <definedName name="JJJ" localSheetId="5">[5]CUBACAO!#REF!</definedName>
    <definedName name="JJJ" localSheetId="4">#REF!</definedName>
    <definedName name="JJJ">#REF!</definedName>
    <definedName name="Jm" localSheetId="4">#REF!</definedName>
    <definedName name="Jm">#REF!</definedName>
    <definedName name="KKK" localSheetId="5">[5]CUBACAO!#REF!</definedName>
    <definedName name="KKK" localSheetId="4">#REF!</definedName>
    <definedName name="KKK">#REF!</definedName>
    <definedName name="LEO" localSheetId="4">#REF!</definedName>
    <definedName name="LEO">#REF!</definedName>
    <definedName name="LL" localSheetId="5">[5]CUBACAO!#REF!</definedName>
    <definedName name="LL" localSheetId="4">#REF!</definedName>
    <definedName name="LL">#REF!</definedName>
    <definedName name="LLL" localSheetId="5">[5]CUBACAO!#REF!</definedName>
    <definedName name="LLL" localSheetId="4">#REF!</definedName>
    <definedName name="LLL">#REF!</definedName>
    <definedName name="LOCALIDADE">#REF!</definedName>
    <definedName name="Lucro" localSheetId="4">#REF!</definedName>
    <definedName name="Lucro">#REF!</definedName>
    <definedName name="m" localSheetId="4">#REF!</definedName>
    <definedName name="m">#REF!</definedName>
    <definedName name="m²" localSheetId="4">[10]Memória!#REF!</definedName>
    <definedName name="m²">[10]Memória!#REF!</definedName>
    <definedName name="MENU.CRONO" hidden="1">OFFSET([6]CRONO!$T$11,1,0)</definedName>
    <definedName name="MM" localSheetId="5">[5]CUBACAO!#REF!</definedName>
    <definedName name="MM" localSheetId="4">#REF!</definedName>
    <definedName name="MM">#REF!</definedName>
    <definedName name="MMM" localSheetId="5">[5]CUBACAO!#REF!</definedName>
    <definedName name="MMM" localSheetId="4">#REF!</definedName>
    <definedName name="MMM">#REF!</definedName>
    <definedName name="n" localSheetId="4">#REF!</definedName>
    <definedName name="n">#REF!</definedName>
    <definedName name="NAOCONTEM">#REF!</definedName>
    <definedName name="NCOMPOSICOES">2</definedName>
    <definedName name="NCOTACOES">4</definedName>
    <definedName name="NEMPRESAS">12</definedName>
    <definedName name="NINDICES">3</definedName>
    <definedName name="NN" localSheetId="5">[5]CUBACAO!#REF!</definedName>
    <definedName name="NN" localSheetId="4">#REF!</definedName>
    <definedName name="NN">#REF!</definedName>
    <definedName name="NNN" localSheetId="5">[5]CUBACAO!#REF!</definedName>
    <definedName name="NNN" localSheetId="4">#REF!</definedName>
    <definedName name="NNN">#REF!</definedName>
    <definedName name="NRELATORIOS">COUNTA(#REF!)-2</definedName>
    <definedName name="NumerEmpresa">25</definedName>
    <definedName name="NumerIndice">3</definedName>
    <definedName name="OAO" localSheetId="4">#REF!</definedName>
    <definedName name="OAO">#REF!</definedName>
    <definedName name="Objeto">"Referência"</definedName>
    <definedName name="OO" localSheetId="5">[5]CUBACAO!#REF!</definedName>
    <definedName name="OO" localSheetId="4">#REF!</definedName>
    <definedName name="OO">#REF!</definedName>
    <definedName name="OOO" localSheetId="5">[5]CUBACAO!#REF!</definedName>
    <definedName name="OOO" localSheetId="4">#REF!</definedName>
    <definedName name="OOO">#REF!</definedName>
    <definedName name="ORÇAMENTO.BancoRef" hidden="1">[6]ORÇAMENTO!$F$8</definedName>
    <definedName name="ORÇAMENTO.CodBarra" hidden="1">IF(ORÇAMENTO.Fonte="Sinapi",SUBSTITUTE(SUBSTITUTE(ORÇAMENTO.Codigo,"/00","/"),"/0","/"),ORÇAMENTO.Codigo)</definedName>
    <definedName name="ORÇAMENTO.Codigo" hidden="1">[6]ORÇAMENTO!$Q1</definedName>
    <definedName name="ORÇAMENTO.CustoUnitario" hidden="1">ROUND([6]ORÇAMENTO!$U1,15-13*[6]ORÇAMENTO!$AF$8)</definedName>
    <definedName name="ORÇAMENTO.Descricao" hidden="1">[6]ORÇAMENTO!$R1</definedName>
    <definedName name="ORÇAMENTO.Fonte" hidden="1">[6]ORÇAMENTO!$P1</definedName>
    <definedName name="ORÇAMENTO.ListaCrono" hidden="1">OFFSET([6]ORÇAMENTO!$AD$15,1,0):OFFSET([6]ORÇAMENTO!$AD$137,-1,0)</definedName>
    <definedName name="ORÇAMENTO.MáximoListaCrono" hidden="1">MAX(ORÇAMENTO.ListaCrono)</definedName>
    <definedName name="ORÇAMENTO.Nivel" hidden="1">[6]ORÇAMENTO!$M1</definedName>
    <definedName name="ORÇAMENTO.OpcaoBDI" hidden="1">[6]ORÇAMENTO!$V1</definedName>
    <definedName name="ORÇAMENTO.PasteFormat1" hidden="1">OFFSET([6]ORÇAMENTO!$P$15,1,0):OFFSET([6]ORÇAMENTO!$S$137,-1,0)</definedName>
    <definedName name="ORÇAMENTO.PasteFormat2" hidden="1">OFFSET([6]ORÇAMENTO!$U$15,1,0):OFFSET([6]ORÇAMENTO!$V$137,-1,0)</definedName>
    <definedName name="ORÇAMENTO.PrecoUnitarioLicitado" hidden="1">[6]ORÇAMENTO!$AL1</definedName>
    <definedName name="ORÇAMENTO.RangeQuant" hidden="1">OFFSET([6]ORÇAMENTO!$T$15,1,0):OFFSET([6]ORÇAMENTO!$T$137,-1,0)</definedName>
    <definedName name="ORÇAMENTO.SumCPMANUAL" hidden="1">SUMIF([6]ORÇAMENTO!$Z$15:$Z$137,"CP",[6]ORÇAMENTO!$AA$15:$AA$137)</definedName>
    <definedName name="ORÇAMENTO.SumINVMANUAL" hidden="1">SUMIF([6]ORÇAMENTO!$Z$15:$Z$137,"RP",[6]ORÇAMENTO!$X$15:$X$137)+SUMIF([6]ORÇAMENTO!$Z$15:$Z$137,"CP",[6]ORÇAMENTO!$X$15:$X$137)+SUMIF([6]ORÇAMENTO!$Z$15:$Z$137,"OU",[6]ORÇAMENTO!$X$15:$X$137)</definedName>
    <definedName name="ORÇAMENTO.SumOUTROSMANUAL" hidden="1">SUMIF([6]ORÇAMENTO!$Z$15:$Z$137,"OU",[6]ORÇAMENTO!$AB$15:$AB$137)</definedName>
    <definedName name="ORÇAMENTO.SumREPASSEMANUAL" hidden="1">ORÇAMENTO.SumINVMANUAL-ORÇAMENTO.SumCPMANUAL-ORÇAMENTO.SumOUTROSMANUAL</definedName>
    <definedName name="ORÇAMENTO.Unidade" hidden="1">[6]ORÇAMENTO!$S1</definedName>
    <definedName name="Placas_de_sinalização_vertical___SENTIDO_DA_VIA_PARE">[11]Memória!$D$45</definedName>
    <definedName name="Plan_ajustada" localSheetId="4">[12]Composição!#REF!</definedName>
    <definedName name="Plan_ajustada">[12]Composição!#REF!</definedName>
    <definedName name="PLE.firstrow" hidden="1">[6]PLE!$15:$15</definedName>
    <definedName name="PLE.lastrow" hidden="1">[6]PLE!$27:$27</definedName>
    <definedName name="PLE.Medicao" hidden="1">[6]PLE!$J$9</definedName>
    <definedName name="PLE.ValorDoEvento" hidden="1">SUMIF([6]CÁLCULO!$M$15:$M$137,[6]PLE!$B1,OFFSET([6]CÁLCULO!$AA$15:$AA$137,0,[6]PLE!A$12))</definedName>
    <definedName name="PO.ValoresBDI" hidden="1">OFFSET([6]ORÇAMENTO!$AH$15,1,0):OFFSET([6]ORÇAMENTO!$AH$137,-1,0)</definedName>
    <definedName name="PP" localSheetId="5">[5]CUBACAO!#REF!</definedName>
    <definedName name="PP" localSheetId="4">#REF!</definedName>
    <definedName name="PP">#REF!</definedName>
    <definedName name="QCI.CPManual" hidden="1">ROUND([6]QCI!$W1,2)</definedName>
    <definedName name="QCI.DescManual" hidden="1">[6]QCI!$R1</definedName>
    <definedName name="QCI.Divisao" hidden="1">[6]QCI!$V1</definedName>
    <definedName name="QCI.ExisteManual" hidden="1">(COUNTIF([6]QCI!$B$13:$B$24,"Manual")+COUNTIF([6]QCI!$B$13:$B$24,"SemiAuto"))&gt;0</definedName>
    <definedName name="QCI.InvManual" hidden="1">ROUND([6]QCI!$U1,2)</definedName>
    <definedName name="QCI.ItemInvestimento" hidden="1">OFFSET([6]DADOS!$J$2,1,0,COUNTA([6]DADOS!$J:$J)-1,1)</definedName>
    <definedName name="QCI.LoteManual" hidden="1">[6]QCI!$T1</definedName>
    <definedName name="QCI.MaxCPManual" hidden="1">[6]QCI!$O1-[6]QCI!$X1</definedName>
    <definedName name="QCI.MaxOUManual" hidden="1">[6]QCI!$O1-[6]QCI!$W1</definedName>
    <definedName name="QCI.OutrosManual" hidden="1">ROUND([6]QCI!$X1,2)</definedName>
    <definedName name="QCI.SubItemInvestimento" hidden="1">OFFSET([6]DADOS!$A$2,1,MATCH([6]QCI!$E1,[6]DADOS!$2:$2,0)-1,INDEX([6]DADOS!$2:$2,MATCH([6]QCI!$E1,[6]DADOS!$2:$2,0)+1))</definedName>
    <definedName name="QCI.SumCPMANUAL" hidden="1">SUMIF([6]QCI!$B$13:$B$24,"Manual",[6]QCI!$AA$13:$AA$24)</definedName>
    <definedName name="QCI.SumINVMANUAL" hidden="1">SUMIF([6]QCI!$B$13:$B$24,"Manual",[6]QCI!$O$13:$O$24)</definedName>
    <definedName name="QCI.SumOUTROSMANUAL" hidden="1">SUMIF([6]QCI!$B$13:$B$24,"Manual",[6]QCI!$AB$13:$AB$24)</definedName>
    <definedName name="QCI.SumREPASSEMANUAL" hidden="1">QCI.SumINVMANUAL-QCI.CPManual-QCI.OutrosManual</definedName>
    <definedName name="QQ" localSheetId="5">[5]CUBACAO!#REF!</definedName>
    <definedName name="QQ" localSheetId="4">#REF!</definedName>
    <definedName name="QQ">#REF!</definedName>
    <definedName name="Quantidades" hidden="1">{#N/A,#N/A,FALSE,"MO (2)"}</definedName>
    <definedName name="REFERENCIA.Descricao" hidden="1">IF(ISNUMBER([6]ORÇAMENTO!$AF1),OFFSET(INDIRECT(ORÇAMENTO.BancoRef),[6]ORÇAMENTO!$AF1-1,3,1),[6]ORÇAMENTO!$AF1)</definedName>
    <definedName name="REFERENCIA.Desonerado" hidden="1">IF(ISNUMBER([6]ORÇAMENTO!$AF1),VALUE(OFFSET(INDIRECT(ORÇAMENTO.BancoRef),[6]ORÇAMENTO!$AF1-1,5,1)),0)</definedName>
    <definedName name="REFERENCIA.NaoDesonerado" hidden="1">IF(ISNUMBER([6]ORÇAMENTO!$AF1),VALUE(OFFSET(INDIRECT(ORÇAMENTO.BancoRef),[6]ORÇAMENTO!$AF1-1,6,1)),0)</definedName>
    <definedName name="REFERENCIA.Unidade" hidden="1">IF(ISNUMBER([6]ORÇAMENTO!$AF1),OFFSET(INDIRECT(ORÇAMENTO.BancoRef),[6]ORÇAMENTO!$AF1-1,4,1),"-")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elatoriosFontes">OFFSET(#REF!,1,0,NRELATORIOS)</definedName>
    <definedName name="RR" localSheetId="5">[5]CUBACAO!#REF!</definedName>
    <definedName name="RR" localSheetId="4">#REF!</definedName>
    <definedName name="RR">#REF!</definedName>
    <definedName name="RRE.MaxCPAcum" hidden="1">[6]RRE!$AD$26</definedName>
    <definedName name="RRE.MaxCPAnt" hidden="1">[6]RRE!$AC$26</definedName>
    <definedName name="RRE.MaxOUAcum" hidden="1">[6]RRE!$AD$27</definedName>
    <definedName name="RRE.MaxOUAnt" hidden="1">[6]RRE!$AC$27</definedName>
    <definedName name="RRE.Numero" hidden="1">OFFSET([6]RRE!$O$7,0,1)</definedName>
    <definedName name="RRE.VIMeta" hidden="1">[6]RRE!$L1</definedName>
    <definedName name="s" hidden="1">{#N/A,#N/A,FALSE,"MO (2)"}</definedName>
    <definedName name="SENHAGT" hidden="1">"PM2CAIXA"</definedName>
    <definedName name="SomaAgrup" hidden="1">SUMIF(OFFSET([6]ORÇAMENTO!$C1,1,0,[6]ORÇAMENTO!$D1),"S",OFFSET([6]ORÇAMENTO!A1,1,0,[6]ORÇAMENTO!$D1))</definedName>
    <definedName name="SomaAgrupBM" hidden="1">SUMIF(OFFSET([6]BM!$A1,1,0,[6]BM!$B1),"S",OFFSET([6]BM!A1,1,0,[6]BM!$B1))</definedName>
    <definedName name="SS" localSheetId="5">[5]CUBACAO!#REF!</definedName>
    <definedName name="SS" localSheetId="4">#REF!</definedName>
    <definedName name="SS">#REF!</definedName>
    <definedName name="T" localSheetId="4">#REF!</definedName>
    <definedName name="T">#REF!</definedName>
    <definedName name="TIPOORCAMENTO" hidden="1">IF(VALUE([6]MENU!$O$3)=2,"Licitado","Proposto")</definedName>
    <definedName name="_xlnm.Print_Titles" localSheetId="1">'[13]repeated header'!$4:$4</definedName>
    <definedName name="TT" localSheetId="5">[5]CUBACAO!#REF!</definedName>
    <definedName name="TT" localSheetId="4">#REF!</definedName>
    <definedName name="TT">#REF!</definedName>
    <definedName name="TxCresc">'[8]TodasTraf-2000-NoPrint'!$C$7:$L$17</definedName>
    <definedName name="UU" localSheetId="5">[5]CUBACAO!#REF!</definedName>
    <definedName name="UU" localSheetId="4">#REF!</definedName>
    <definedName name="UU">#REF!</definedName>
    <definedName name="Versao" hidden="1">[6]MENU!$J$2</definedName>
    <definedName name="VTOTAL1" hidden="1">ROUND([6]ORÇAMENTO!$T1*[6]ORÇAMENTO!$W1,15-13*[6]ORÇAMENTO!$AF$11)</definedName>
    <definedName name="VTOTALBM" hidden="1">IF([6]BM!$I1=0,0,CHOOSE(MATCH(RegimeExecucao,{"Global","Unitário"},0),ROUND(ROUND([6]BM!#REF!,15-13*[6]BM!$A$9)/100*[6]BM!$I1,15-13*[6]ORÇAMENTO!$AF$11),ROUND(ROUND([6]BM!#REF!,15-13*[6]BM!$A$9)*ROUND([6]BM!$H1,15-13*[6]ORÇAMENTO!$AF$10),15-13*[6]ORÇAMENTO!$AF$11)))</definedName>
    <definedName name="VV" localSheetId="5">[5]CUBACAO!#REF!</definedName>
    <definedName name="VV" localSheetId="4">#REF!</definedName>
    <definedName name="VV">#REF!</definedName>
    <definedName name="wrn.mo2." hidden="1">{#N/A,#N/A,FALSE,"MO (2)"}</definedName>
    <definedName name="WW" localSheetId="5">[5]CUBACAO!#REF!</definedName>
    <definedName name="WW" localSheetId="4">#REF!</definedName>
    <definedName name="WW">#REF!</definedName>
    <definedName name="XX" localSheetId="5">[5]CUBACAO!#REF!</definedName>
    <definedName name="XX" localSheetId="4">#REF!</definedName>
    <definedName name="XX">#REF!</definedName>
    <definedName name="YY" localSheetId="5">[5]CUBACAO!#REF!</definedName>
    <definedName name="YY" localSheetId="4">#REF!</definedName>
    <definedName name="YY">#REF!</definedName>
    <definedName name="ZZ" localSheetId="5">[5]CUBACAO!#REF!</definedName>
    <definedName name="ZZ" localSheetId="4">#REF!</definedName>
    <definedName name="ZZ">#REF!</definedName>
  </definedNames>
  <calcPr calcId="191029"/>
</workbook>
</file>

<file path=xl/calcChain.xml><?xml version="1.0" encoding="utf-8"?>
<calcChain xmlns="http://schemas.openxmlformats.org/spreadsheetml/2006/main">
  <c r="F19" i="18" l="1"/>
  <c r="F17" i="18"/>
  <c r="F26" i="18" s="1"/>
  <c r="E17" i="18"/>
  <c r="F15" i="18"/>
  <c r="E15" i="18"/>
  <c r="F21" i="18"/>
  <c r="F23" i="18"/>
  <c r="E13" i="18"/>
  <c r="E11" i="18"/>
  <c r="E9" i="18"/>
  <c r="F3" i="10"/>
  <c r="J32" i="10"/>
  <c r="E26" i="18" l="1"/>
  <c r="C23" i="18"/>
  <c r="C21" i="18"/>
  <c r="C19" i="18"/>
  <c r="C17" i="18"/>
  <c r="C15" i="18"/>
  <c r="C13" i="18"/>
  <c r="C11" i="18"/>
  <c r="C9" i="18"/>
  <c r="E28" i="18"/>
  <c r="J47" i="10"/>
  <c r="J45" i="10"/>
  <c r="J44" i="10"/>
  <c r="J43" i="10"/>
  <c r="J42" i="10"/>
  <c r="J41" i="10"/>
  <c r="J39" i="10"/>
  <c r="J38" i="10"/>
  <c r="J37" i="10"/>
  <c r="J35" i="10"/>
  <c r="J34" i="10" s="1"/>
  <c r="J31" i="10"/>
  <c r="J30" i="10"/>
  <c r="J29" i="10"/>
  <c r="J27" i="10"/>
  <c r="J25" i="10"/>
  <c r="J24" i="10"/>
  <c r="J22" i="10"/>
  <c r="J20" i="10"/>
  <c r="J19" i="10"/>
  <c r="J18" i="10"/>
  <c r="J17" i="10"/>
  <c r="J16" i="10"/>
  <c r="J15" i="10"/>
  <c r="J14" i="10"/>
  <c r="J13" i="10"/>
  <c r="J12" i="10"/>
  <c r="J11" i="10"/>
  <c r="J10" i="10"/>
  <c r="D6" i="20"/>
  <c r="D5" i="20"/>
  <c r="D4" i="20"/>
  <c r="D3" i="20"/>
  <c r="B6" i="20"/>
  <c r="B5" i="20"/>
  <c r="B4" i="20"/>
  <c r="B3" i="20"/>
  <c r="D2" i="20"/>
  <c r="B2" i="20"/>
  <c r="C15" i="4"/>
  <c r="C6" i="18"/>
  <c r="C5" i="18"/>
  <c r="C4" i="18"/>
  <c r="C3" i="18"/>
  <c r="B6" i="18"/>
  <c r="B5" i="18"/>
  <c r="B4" i="18"/>
  <c r="B3" i="18"/>
  <c r="C2" i="18"/>
  <c r="B2" i="18"/>
  <c r="F28" i="18" l="1"/>
  <c r="J46" i="10"/>
  <c r="J36" i="10"/>
  <c r="J33" i="10" s="1"/>
  <c r="J40" i="10"/>
  <c r="J28" i="10"/>
  <c r="J26" i="10"/>
  <c r="J21" i="10"/>
  <c r="J23" i="10"/>
  <c r="J9" i="10"/>
  <c r="E40" i="17"/>
  <c r="D40" i="17"/>
  <c r="D13" i="18" l="1"/>
  <c r="D21" i="18"/>
  <c r="D15" i="18"/>
  <c r="D9" i="18"/>
  <c r="D11" i="18"/>
  <c r="D17" i="18"/>
  <c r="D19" i="18"/>
  <c r="D23" i="18"/>
  <c r="J48" i="10"/>
  <c r="C6" i="11"/>
  <c r="C5" i="11"/>
  <c r="C4" i="11"/>
  <c r="C3" i="11"/>
  <c r="B6" i="11"/>
  <c r="B5" i="11"/>
  <c r="B4" i="11"/>
  <c r="B3" i="11"/>
  <c r="C2" i="11"/>
  <c r="B2" i="11"/>
  <c r="D31" i="18" l="1"/>
  <c r="C21" i="4"/>
  <c r="H6" i="10" s="1"/>
  <c r="E25" i="18" l="1"/>
  <c r="E27" i="18" s="1"/>
  <c r="F25" i="18"/>
  <c r="F27" i="18" l="1"/>
</calcChain>
</file>

<file path=xl/sharedStrings.xml><?xml version="1.0" encoding="utf-8"?>
<sst xmlns="http://schemas.openxmlformats.org/spreadsheetml/2006/main" count="555" uniqueCount="330">
  <si>
    <t>Item</t>
  </si>
  <si>
    <t>Descrição</t>
  </si>
  <si>
    <t>Und</t>
  </si>
  <si>
    <t>Quant.</t>
  </si>
  <si>
    <t>ESTADO DA PARAÍBA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</si>
  <si>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</si>
  <si>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</si>
  <si>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</si>
  <si>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</si>
  <si>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</si>
  <si>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</si>
  <si>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</si>
  <si>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</si>
  <si>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</si>
  <si>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</si>
  <si>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</si>
  <si>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</si>
  <si>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</si>
  <si>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</si>
  <si>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</si>
  <si>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</si>
  <si>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</si>
  <si>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</si>
  <si>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</si>
  <si>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</si>
  <si>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</si>
  <si>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</si>
  <si>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</si>
  <si>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3) O cálculo do BDI se baseia na fórmula abaixo utilizada pelo Acórdão 2622/13 do TCU, conforme CE GEPAD 354/2013 de 17/10/2013.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</si>
  <si>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</si>
  <si>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</si>
  <si>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</si>
  <si>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</si>
  <si>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</si>
  <si>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</si>
  <si>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</si>
  <si>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</si>
  <si>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</si>
  <si>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</si>
  <si>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</si>
  <si>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</si>
  <si>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Impostos (I) - PIS, COFINS, ISSQN</t>
  </si>
  <si>
    <t>Total</t>
  </si>
  <si>
    <t>Código</t>
  </si>
  <si>
    <t>Banco</t>
  </si>
  <si>
    <t>Valor Unit</t>
  </si>
  <si>
    <t>Valor Unit com BDI</t>
  </si>
  <si>
    <t>VALOR TOTAL DA OBRA:</t>
  </si>
  <si>
    <t>BDI:</t>
  </si>
  <si>
    <t>_______________________________________________________________
Engenheiro Responsável</t>
  </si>
  <si>
    <t>Havendo divergências entre Planilha Orçamentária, Especificações e/ou Memorial Descritivo e demais Projetos Gráficos, prevalecerá a Planilha Orçamentária.</t>
  </si>
  <si>
    <t>OBRA:</t>
  </si>
  <si>
    <t>MUNICÍPIO:</t>
  </si>
  <si>
    <t>ENDEREÇO:</t>
  </si>
  <si>
    <t>FONTE DE DADOS:</t>
  </si>
  <si>
    <t>ENCARGOS SOCIAIS DESONERADOS:</t>
  </si>
  <si>
    <t>HORISTA: 84,05%, MENSALISTA: 46,32%</t>
  </si>
  <si>
    <t>COMPOSIÇÃO DO B.D.I. COM CPRB</t>
  </si>
  <si>
    <t>ENCARGOS SOCIAIS SOBRE A MÃO DE OBRA</t>
  </si>
  <si>
    <r>
      <rPr>
        <b/>
        <sz val="10"/>
        <rFont val="Calibri"/>
        <family val="2"/>
      </rPr>
      <t>CÓDIGO</t>
    </r>
  </si>
  <si>
    <r>
      <rPr>
        <b/>
        <sz val="10"/>
        <rFont val="Calibri"/>
        <family val="2"/>
      </rPr>
      <t>DESCRIÇÃO</t>
    </r>
  </si>
  <si>
    <t>COM DESONERAÇÃO</t>
  </si>
  <si>
    <t>HORISTA
%</t>
  </si>
  <si>
    <t>MENSALISTA
%</t>
  </si>
  <si>
    <t>GRUPO A</t>
  </si>
  <si>
    <r>
      <rPr>
        <sz val="10"/>
        <rFont val="Calibri"/>
        <family val="1"/>
      </rPr>
      <t>A1</t>
    </r>
  </si>
  <si>
    <r>
      <rPr>
        <sz val="10"/>
        <rFont val="Calibri"/>
        <family val="1"/>
      </rPr>
      <t>INSS</t>
    </r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</si>
  <si>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</si>
  <si>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</si>
  <si>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</si>
  <si>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</si>
  <si>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</si>
  <si>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</si>
  <si>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</si>
  <si>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</si>
  <si>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</si>
  <si>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</si>
  <si>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</si>
  <si>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</si>
  <si>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</si>
  <si>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</si>
  <si>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</si>
  <si>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</si>
  <si>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</si>
  <si>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</si>
  <si>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</si>
  <si>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</si>
  <si>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</si>
  <si>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</si>
  <si>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</si>
  <si>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</si>
  <si>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</si>
  <si>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</si>
  <si>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</si>
  <si>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</si>
  <si>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</si>
  <si>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</si>
  <si>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</si>
  <si>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</si>
  <si>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</si>
  <si>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</si>
  <si>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</si>
  <si>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</si>
  <si>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</si>
  <si>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</si>
  <si>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</si>
  <si>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</si>
  <si>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</si>
  <si>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</si>
  <si>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</si>
  <si>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</si>
  <si>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</si>
  <si>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</si>
  <si>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</si>
  <si>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</si>
  <si>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</si>
  <si>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</si>
  <si>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</si>
  <si>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</si>
  <si>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</si>
  <si>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</si>
  <si>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</si>
  <si>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</si>
  <si>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
Trabalhado e Reincidência do FGTS sobre Aviso Prévio Indenizado</t>
  </si>
  <si>
    <t>D</t>
  </si>
  <si>
    <t>TOTAL(A+B+C+D)</t>
  </si>
  <si>
    <t>Total Por Etapa</t>
  </si>
  <si>
    <t>30 DIAS</t>
  </si>
  <si>
    <t>60 DIAS</t>
  </si>
  <si>
    <t xml:space="preserve"> 1 </t>
  </si>
  <si>
    <t>SERVIÇOS PRELIMINARES</t>
  </si>
  <si>
    <t>Porcentagem</t>
  </si>
  <si>
    <t>Custo</t>
  </si>
  <si>
    <t>Porcentagem Acumulado</t>
  </si>
  <si>
    <t>Custo Acumulado</t>
  </si>
  <si>
    <t>M²</t>
  </si>
  <si>
    <t>SINAPI</t>
  </si>
  <si>
    <t>m³</t>
  </si>
  <si>
    <t>m²</t>
  </si>
  <si>
    <t>un</t>
  </si>
  <si>
    <t xml:space="preserve"> 1.1 </t>
  </si>
  <si>
    <t xml:space="preserve"> 2.1 </t>
  </si>
  <si>
    <t xml:space="preserve"> 3.1 </t>
  </si>
  <si>
    <t>ELEVAÇÃO</t>
  </si>
  <si>
    <t>COBERTURA</t>
  </si>
  <si>
    <t>FORRO EM PLACAS DE GESSO, PARA AMBIENTES COMERCIAIS. AF_05/2017_PS</t>
  </si>
  <si>
    <t>REVESTIMENTO</t>
  </si>
  <si>
    <t>PAVIMENTAÇÃO</t>
  </si>
  <si>
    <t>LASTRO DE CONCRETO MAGRO, APLICADO EM PISOS, LAJES SOBRE SOLO OU RADIERS, ESPESSURA DE 5 CM. AF_07/2016</t>
  </si>
  <si>
    <t>CONTRAPISO COM ARGAMASSA AUTONIVELANTE, APLICADO SOBRE LAJE, ADERIDO, ESPESSURA 2CM. AF_07/2021</t>
  </si>
  <si>
    <t>ESQUADRIAS</t>
  </si>
  <si>
    <t>PORTAS</t>
  </si>
  <si>
    <t>PORTA DE ALUMÍNIO DE ABRIR COM LAMBRI, COM GUARNIÇÃO, FIXAÇÃO COM PARAFUSOS - FORNECIMENTO E INSTALAÇÃO. AF_12/2019</t>
  </si>
  <si>
    <t>JANELAS</t>
  </si>
  <si>
    <t>PINTURA</t>
  </si>
  <si>
    <t>FUNDO SELADOR ACRÍLICO, APLICAÇÃO MANUAL EM TETO, UMA DEMÃO. AF_04/2023</t>
  </si>
  <si>
    <t>PINTURA LÁTEX ACRÍLICA PREMIUM, APLICAÇÃO MANUAL EM TETO, DUAS DEMÃOS. AF_04/2023</t>
  </si>
  <si>
    <t>EMASSAMENTO COM MASSA LÁTEX, APLICAÇÃO EM PAREDE, DUAS DEMÃOS, LIXAMENTO MANUAL. AF_04/2023</t>
  </si>
  <si>
    <t>PINTURA LÁTEX ACRÍLICA PREMIUM, APLICAÇÃO MANUAL EM PAREDES, DUAS DEMÃOS. AF_04/2023</t>
  </si>
  <si>
    <t>SERVIÇOS FINAIS</t>
  </si>
  <si>
    <t>Limpeza geral</t>
  </si>
  <si>
    <t xml:space="preserve"> 4.1 </t>
  </si>
  <si>
    <t xml:space="preserve"> 5.1 </t>
  </si>
  <si>
    <t xml:space="preserve"> 6.1 </t>
  </si>
  <si>
    <t xml:space="preserve"> 6.2 </t>
  </si>
  <si>
    <t xml:space="preserve"> 7.1 </t>
  </si>
  <si>
    <t xml:space="preserve">  </t>
  </si>
  <si>
    <t>ORSE</t>
  </si>
  <si>
    <t xml:space="preserve"> 96113 </t>
  </si>
  <si>
    <t xml:space="preserve"> 95241 </t>
  </si>
  <si>
    <t xml:space="preserve"> 88476 </t>
  </si>
  <si>
    <t xml:space="preserve"> 91338 </t>
  </si>
  <si>
    <t xml:space="preserve"> 94569 </t>
  </si>
  <si>
    <t xml:space="preserve"> 88484 </t>
  </si>
  <si>
    <t xml:space="preserve"> 88488 </t>
  </si>
  <si>
    <t xml:space="preserve"> 88497 </t>
  </si>
  <si>
    <t xml:space="preserve"> 88489 </t>
  </si>
  <si>
    <t xml:space="preserve"> 2450 </t>
  </si>
  <si>
    <t xml:space="preserve"> 9 </t>
  </si>
  <si>
    <t xml:space="preserve"> 12 </t>
  </si>
  <si>
    <t>DEMOLIÇÃO DE ALVENARIA DE BLOCO FURADO, DE FORMA MANUAL, SEM REAPROVEITAMENTO. AF_09/2023</t>
  </si>
  <si>
    <t>Remoção de vaso sanitário</t>
  </si>
  <si>
    <t>Remoção de pia</t>
  </si>
  <si>
    <t>Demolição de piso cerâmico ou ladrilho</t>
  </si>
  <si>
    <t>Demolição de piso de alta resistência</t>
  </si>
  <si>
    <t>Demolição de revestimento cerâmico ou azulejo</t>
  </si>
  <si>
    <t>Remoção de esquadria metálica, com ou sem reaproveitamento Rev. 01 - 03/2022</t>
  </si>
  <si>
    <t>Remoção de esquadria de madeira, com ou sem batente</t>
  </si>
  <si>
    <t>Coleta e carga manuais de entulho</t>
  </si>
  <si>
    <t>Revestimento cerâmico para  parede, 10 x 10 cm, Eliane, linha galeria branco mesh, pei - 3, aplicado com argamassa industrializada ac-ii, rejuntado, exclusive regularização de base ou emboço - Rev 01</t>
  </si>
  <si>
    <t xml:space="preserve"> 8.1 </t>
  </si>
  <si>
    <t>REVESTIMENTO CERÂMICO PARA PISO COM PLACAS TIPO ESMALTADA DE DIMENSÕES 60X60 CM APLICADA EM AMBIENTES DE ÁREA ENTRE 5 M2 E 10 M2. AF_02/2023_PE</t>
  </si>
  <si>
    <t>JANELA DE ALUMÍNIO TIPO MAXIM-AR, COM VIDROS, BATENTE E FERRAGENS, EXCLUSIVE ALIZAR, ACABAMENTO E CONTRAMARCO, FIXAÇÃO COM PARAFUSO. FORNECIMENTO E INSTALAÇÃO. AF_11/2024</t>
  </si>
  <si>
    <t xml:space="preserve"> 97622 </t>
  </si>
  <si>
    <t xml:space="preserve"> 2095 </t>
  </si>
  <si>
    <t xml:space="preserve"> 9602 </t>
  </si>
  <si>
    <t xml:space="preserve"> 18 </t>
  </si>
  <si>
    <t xml:space="preserve"> 3240 </t>
  </si>
  <si>
    <t xml:space="preserve"> 22 </t>
  </si>
  <si>
    <t xml:space="preserve"> 4942 </t>
  </si>
  <si>
    <t xml:space="preserve"> 31 </t>
  </si>
  <si>
    <t xml:space="preserve"> 26 </t>
  </si>
  <si>
    <t xml:space="preserve"> 11369 </t>
  </si>
  <si>
    <t xml:space="preserve"> 87256 </t>
  </si>
  <si>
    <t>PREFEITURA MUNICIPAL DE FAGUNDES</t>
  </si>
  <si>
    <t>2) Os Tributos aplicados são: PIS (O,65%), COFINS (3,00%), ISS (2,00% conforme o município de Fagundes/Pb) e CPRB (3,60%).</t>
  </si>
  <si>
    <t>FAGUNDES-PB</t>
  </si>
  <si>
    <t>DATA BASE (REFERÊNCIAS): SINAPI/PB - JULHO/2025 DESONERADO</t>
  </si>
  <si>
    <t>MUNICÍPIO: FAGUNDES/PB</t>
  </si>
  <si>
    <t>SINAPI - 07/2025 - Paraíba, SBC - 08/2023 - Paraíba, ORSE - 05/2025 - Sergipe</t>
  </si>
  <si>
    <t>Composições Analíticas com Preço Unitário</t>
  </si>
  <si>
    <t>Composições Principais</t>
  </si>
  <si>
    <t>Tipo</t>
  </si>
  <si>
    <t>Composição</t>
  </si>
  <si>
    <t xml:space="preserve"> CPU - PP16 </t>
  </si>
  <si>
    <t>Próprio</t>
  </si>
  <si>
    <t>REVISÃO EM COBERTURA COM TELHA CERÂMICA TIPO CANAL COMUM, ITABAIANA OU SIMILAR, COM REPOSIÇÃO DE 30% DO MATERIAL.</t>
  </si>
  <si>
    <t>COBE - COBERTURA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</si>
  <si>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</si>
  <si>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</si>
  <si>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</si>
  <si>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</si>
  <si>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</si>
  <si>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</si>
  <si>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</si>
  <si>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30 </t>
  </si>
  <si>
    <t>Demolição de madeiramento em coberturas com telhas cerâmicas</t>
  </si>
  <si>
    <t>Demolições / Remoções</t>
  </si>
  <si>
    <t>Remoção de telhamento com telhas cerâmicas</t>
  </si>
  <si>
    <t xml:space="preserve"> 196 </t>
  </si>
  <si>
    <t>Madeiramento em massaranduba/madeira de lei, acabamento serrado c/ ripão 5 x 3cm e  ripa 4 x 1,5cm, exclusive peças principais</t>
  </si>
  <si>
    <t>Madeiramento</t>
  </si>
  <si>
    <t xml:space="preserve"> 278 </t>
  </si>
  <si>
    <t>Limpeza (Lavagem) de telhas</t>
  </si>
  <si>
    <t>Telhamento</t>
  </si>
  <si>
    <t>Insumo</t>
  </si>
  <si>
    <t xml:space="preserve"> 4711 </t>
  </si>
  <si>
    <t>Telha cerâmica tipo colonial, simples, não resinada, comp=50cm, 26 un/m² (Itabaiana ou similar)</t>
  </si>
  <si>
    <t>Material</t>
  </si>
  <si>
    <t>MO sem LS =&gt;</t>
  </si>
  <si>
    <t>LS =&gt;</t>
  </si>
  <si>
    <t>MO com LS =&gt;</t>
  </si>
  <si>
    <t>Valor do BDI =&gt;</t>
  </si>
  <si>
    <t>Valor com BDI =&gt;</t>
  </si>
  <si>
    <t>Observação</t>
  </si>
  <si>
    <t>Baseado do Item: 277/Orse</t>
  </si>
  <si>
    <t>Demolição de alvenaria de elementos vazados (cobogó), sem reaproveitamento</t>
  </si>
  <si>
    <t>Demolição de forros</t>
  </si>
  <si>
    <t>ALVENARIA DE VEDAÇÃO COM ELEMENTO VAZADO DE CONCRETO (COBOGÓ) DE 7X50X50CM E ARGAMASSA DE ASSENTAMENTO COM PREPARO EM BETONEIRA. AF_05/2020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</si>
  <si>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</si>
  <si>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Janela em alumínio, cor N/P/B, tipo moldura-vidro, de correr, exclusive vidro</t>
  </si>
  <si>
    <t>INSTALAÇÃO DE VIDRO LISO INCOLOR, E = 8 MM, EM ESQUADRIA DE ALUMÍNIO OU PVC, FIXADO COM BAGUETE. AF_01/2021_PS</t>
  </si>
  <si>
    <t xml:space="preserve"> 8038 </t>
  </si>
  <si>
    <t xml:space="preserve"> 101161 </t>
  </si>
  <si>
    <t xml:space="preserve"> 104162 </t>
  </si>
  <si>
    <t xml:space="preserve"> 11941 </t>
  </si>
  <si>
    <t xml:space="preserve"> 102168 </t>
  </si>
  <si>
    <t>(Para remoção da pia da cozinha)
Q=(1,00 unidade)</t>
  </si>
  <si>
    <t>SÍTIO MÃE JOANA</t>
  </si>
  <si>
    <t>ENDEREÇO: SÍTIO MÃE JOANA</t>
  </si>
  <si>
    <t>EMASSAMENTO COM MASSA LÁTEX, APLICAÇÃO EM TETO, UMA DEMÃO, LIXAMENTO MANUAL. AF_04/2023</t>
  </si>
  <si>
    <t xml:space="preserve"> 88494 </t>
  </si>
  <si>
    <t>(Para demolição das alvenarias, conforme projeto de demolição)
V=((((1,98+2,56+1,98+0,53+0,53+1,70+1,70+1,70+3,82)*3,00)+((16,57+5,32+6,12+7,91)*1,45))*0,15)
V=(15,24)</t>
  </si>
  <si>
    <t>(Para demolição dos cobogos existentes que serão trocados)
V=((((1,50*1,00)*6)+((3,60*2,00)*2)+((2,00*2,00)*4)+((1,00*1,00)*1)+((0,60*0,50)*2))*0,15)
V=(6,15)</t>
  </si>
  <si>
    <t>(Para remoção dos vasos sanitários existente da escola)
Q=(2,00 unidades)</t>
  </si>
  <si>
    <t>(Para demolição do piso ceramico das salas, onde será trocada por piso cerâmico novo) (Área Obtida Através do Autocad)
A=(329,64)</t>
  </si>
  <si>
    <t>(Para demolição do piso cerâmico e lastro de concreto das circulações internas, refeitorio, cozinha e deposito e para demolição do piso da rampa de acesso principal e calçada de entorno externa da escola) (Área Obtida Através do Autocad)
A=(251,05)</t>
  </si>
  <si>
    <t>(Para remoção das portas e janelas de ferro)
A=(((3,15*2,10)*1)+((0,80*2,10)*1)+((3,15*1,45)*1)+((1,50*1,00)*13))
A=(32,36)</t>
  </si>
  <si>
    <t>(Para portas e janelas de madeira)
A=(((0,80*2,10)*13)+((1,00*1,00)*1))
A=(22,84)</t>
  </si>
  <si>
    <t>(Para demolição do revestimento cerâmico existente das paredes)
A=(((8,13+6,05+6,05+7,78+1,92+21,67+11,18+8,03+8,03+5,90+5,90+7,88+7,88+5,61+5,61+7,88+7,88+5,61+5,61+5,47+5,47+5,61+5,61+11,13+12,61+5,95+1,30+0,89+8,27+4,28+1,30+5,80+5,80+4,13+4,13+8,03+8,03+5,80+5,80+8,27+8,27+5,05+5,05+6,85+6,85+6,50+6,50+1,87+1,87+1,87+1,87+1,33+1,33+1,38+1,38)*1,50)-(((0,80*1,50)*18)+((1,50*0,40)*13)+((1,50*0,40)*6)+((3,60*0,90)*2)+((2,00*0,90)*4)+((1,00*0,50)*2))
A=(441,70)</t>
  </si>
  <si>
    <t>(Para demolição do forro em pvc da biblioteca)
A=(5,80*4,13)
A=(23,95)</t>
  </si>
  <si>
    <t>(Para carga e coleta do entulho proveniente das quebras e demolições)
V=((15,24+6,15)+(329,64*0,02)+(251,05*0,07)+(441,70*0,02)+(23,95*0,02))
V=(54,87)</t>
  </si>
  <si>
    <t>(Para cobogos novos que serão colocados na escola, conforme projeto arquitetônico)
A=(((1,40*0,40)*7)+((3,50*1,90)*2)+((1,90*1,90)*1)+((1,90*0,90)*1))
A=(22,54)</t>
  </si>
  <si>
    <t>(Para revisão geral coberta existente, será considerado 40% da área total da coberta para revisão) (Área Obtida Através do Autocad)
A=(550,70*30%)
A=(165,21)</t>
  </si>
  <si>
    <t>OBRA: REFORMA E AMPLIAÇÃO DA ESCOLA CASSIMIRO FRANCISCO VIEIRA NO MUNICÍPIO DE FAGUNDES-PB. (REFORMA)</t>
  </si>
  <si>
    <t>Cronograma Físico e Financeiro - Reforma</t>
  </si>
  <si>
    <t>PLANILHA ORÇAMENTARIA - REFORMA</t>
  </si>
  <si>
    <t>REFORMA E AMPLIAÇÃO DA ESCOLA CASSIMIRO FRANCISCO VIEIRA NO MUNICÍPIO DE FAGUNDES-PB. (REFORMA)</t>
  </si>
  <si>
    <t>Memória de Cálculo - Reforma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</si>
  <si>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</si>
  <si>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</si>
  <si>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</si>
  <si>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</si>
  <si>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</si>
  <si>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</si>
  <si>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</si>
  <si>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</si>
  <si>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</si>
  <si>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</si>
  <si>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>(Para forro de gesso geral da escola, com exceção do pátio) (Área Obtida Através do Autocad)
A=(382,20)</t>
  </si>
  <si>
    <t>(Para revestimento ceramico das salas e circulação na altura de 1,50m)
A=(257,34)</t>
  </si>
  <si>
    <t>(Para lastro de concreto dos ambientes novos e onde irá receber piso em granilite) (Área Obtida Através do Autocad)
A=(266,75)</t>
  </si>
  <si>
    <t>(Para contrapiso autonivelante da escola, onde irá receber piso em granilite e revestimento cerâmico) (Área Obtida Através do Autocad)
A=(496,68)</t>
  </si>
  <si>
    <t>(Para revestimento ceramicos) (área Obtida Através do Autocad)
A=(264,59)</t>
  </si>
  <si>
    <t>(Para piso em granilite) (Área Obtida Através do Autocad)
A=(232,09)</t>
  </si>
  <si>
    <t>(Para portas em aluminio, conforme projeto arquitetônico)
A=(21,02)</t>
  </si>
  <si>
    <t>Para janelas em aluminio)
A=(0,78)</t>
  </si>
  <si>
    <t>(Para janelas em aluminio)
A=(13,65)</t>
  </si>
  <si>
    <t>(Área de instação de vidro incolor = Área de janelas de aluminio)
A=(13,65)</t>
  </si>
  <si>
    <t>(Fundo selador em teto = Área de Forro de Gesso)
A=(382,20)</t>
  </si>
  <si>
    <t>(Área de Emassamento em teto = Área de Fundo Selador em teto)
A=(382,20)</t>
  </si>
  <si>
    <t>(Área de Pintura em teto = Área de Emassamento em teto)
A=(382,20)</t>
  </si>
  <si>
    <t>(Para emassamento geral das paredes existentes da escola ate altura do forro de gesso)
A=(656,20)</t>
  </si>
  <si>
    <t>(Área de Pintura em parede = Área de Emassamento em parede + Pintura da Cisterna e base da caixa d'água)
A=(694,69)</t>
  </si>
  <si>
    <t>(Para limpeza final da obra) (Área Obtida Através do Autocad)
A=(528,37)</t>
  </si>
  <si>
    <t>VALOR TOTAL - REFORMA:</t>
  </si>
  <si>
    <t>CONTRATO:</t>
  </si>
  <si>
    <t>-</t>
  </si>
  <si>
    <t xml:space="preserve"> 2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</si>
  <si>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</si>
  <si>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</si>
  <si>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</si>
  <si>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</si>
  <si>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</si>
  <si>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</si>
  <si>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3.2</t>
  </si>
  <si>
    <t xml:space="preserve"> 5.2</t>
  </si>
  <si>
    <t xml:space="preserve"> 5.3</t>
  </si>
  <si>
    <t xml:space="preserve"> 5.4</t>
  </si>
  <si>
    <t xml:space="preserve"> 6.1.1 </t>
  </si>
  <si>
    <t xml:space="preserve"> 6.2.1 </t>
  </si>
  <si>
    <t xml:space="preserve"> 6.2.2</t>
  </si>
  <si>
    <t xml:space="preserve"> 6.2.3</t>
  </si>
  <si>
    <t xml:space="preserve"> 7.2</t>
  </si>
  <si>
    <t xml:space="preserve"> 7.3</t>
  </si>
  <si>
    <t xml:space="preserve"> 7.4</t>
  </si>
  <si>
    <t xml:space="preserve"> 7.5</t>
  </si>
  <si>
    <t xml:space="preserve">6.2.1 </t>
  </si>
  <si>
    <t>6.2.2</t>
  </si>
  <si>
    <t>6.2.3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</si>
</sst>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* #,##0.00_);_(* \(#,##0.00\);_(* &quot;-&quot;??_);_(@_)"/>
    <numFmt numFmtId="166" formatCode="* #,##0.00\ ;* \(#,##0.00\);* \-#\ ;@\ "/>
    <numFmt numFmtId="167" formatCode="&quot;R$&quot;\ #,##0.00"/>
    <numFmt numFmtId="168" formatCode="#,##0.0000000"/>
  </numFmts>
  <fonts count="3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b/>
      <sz val="16"/>
      <name val="Arial Narrow"/>
      <family val="2"/>
    </font>
    <font>
      <b/>
      <u/>
      <sz val="10"/>
      <name val="Arial Narrow"/>
      <family val="2"/>
    </font>
    <font>
      <sz val="10"/>
      <name val="Times New Roman"/>
      <family val="1"/>
    </font>
    <font>
      <sz val="16"/>
      <color theme="1"/>
      <name val="Times New Roman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rial"/>
      <family val="1"/>
    </font>
    <font>
      <b/>
      <sz val="11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4">
    <xf numFmtId="0" fontId="0" fillId="0" borderId="0"/>
    <xf numFmtId="44" fontId="7" fillId="0" borderId="0" applyFont="0" applyFill="0" applyBorder="0" applyAlignment="0" applyProtection="0"/>
    <xf numFmtId="0" fontId="8" fillId="0" borderId="0"/>
    <xf numFmtId="164" fontId="8" fillId="0" borderId="0" applyFill="0" applyBorder="0" applyAlignment="0" applyProtection="0"/>
    <xf numFmtId="0" fontId="8" fillId="0" borderId="0"/>
    <xf numFmtId="44" fontId="8" fillId="0" borderId="0" applyFill="0" applyBorder="0" applyAlignment="0" applyProtection="0"/>
    <xf numFmtId="9" fontId="8" fillId="0" borderId="0"/>
    <xf numFmtId="165" fontId="8" fillId="0" borderId="0" applyFont="0" applyFill="0" applyBorder="0" applyAlignment="0" applyProtection="0"/>
    <xf numFmtId="0" fontId="16" fillId="0" borderId="0"/>
    <xf numFmtId="165" fontId="8" fillId="0" borderId="0" applyFont="0" applyFill="0" applyBorder="0" applyAlignment="0" applyProtection="0"/>
    <xf numFmtId="166" fontId="8" fillId="0" borderId="0"/>
    <xf numFmtId="0" fontId="8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ill="0" applyBorder="0" applyAlignment="0" applyProtection="0"/>
    <xf numFmtId="4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8" fillId="0" borderId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0" fontId="1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20" fillId="0" borderId="0"/>
    <xf numFmtId="0" fontId="8" fillId="0" borderId="0"/>
    <xf numFmtId="0" fontId="20" fillId="0" borderId="0"/>
  </cellStyleXfs>
  <cellXfs count="262">
    <xf numFmtId="0" fontId="0" fillId="0" borderId="0" xfId="0"/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5" xfId="2" applyFont="1" applyBorder="1" applyAlignment="1">
      <alignment vertical="center"/>
    </xf>
    <xf numFmtId="0" fontId="9" fillId="0" borderId="6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8" xfId="2" applyFont="1" applyBorder="1" applyAlignment="1">
      <alignment vertical="center"/>
    </xf>
    <xf numFmtId="0" fontId="9" fillId="0" borderId="9" xfId="2" applyFont="1" applyBorder="1" applyAlignment="1">
      <alignment vertical="center"/>
    </xf>
    <xf numFmtId="0" fontId="9" fillId="10" borderId="10" xfId="2" applyFont="1" applyFill="1" applyBorder="1" applyAlignment="1">
      <alignment vertical="center"/>
    </xf>
    <xf numFmtId="0" fontId="11" fillId="0" borderId="0" xfId="2" applyFont="1"/>
    <xf numFmtId="0" fontId="9" fillId="0" borderId="11" xfId="2" applyFont="1" applyBorder="1"/>
    <xf numFmtId="2" fontId="9" fillId="0" borderId="0" xfId="2" applyNumberFormat="1" applyFont="1"/>
    <xf numFmtId="0" fontId="9" fillId="0" borderId="12" xfId="2" applyFont="1" applyBorder="1"/>
    <xf numFmtId="2" fontId="9" fillId="0" borderId="0" xfId="2" applyNumberFormat="1" applyFont="1" applyAlignment="1">
      <alignment vertical="center"/>
    </xf>
    <xf numFmtId="0" fontId="9" fillId="0" borderId="12" xfId="2" applyFont="1" applyBorder="1" applyAlignment="1">
      <alignment vertical="center"/>
    </xf>
    <xf numFmtId="0" fontId="13" fillId="0" borderId="11" xfId="2" applyFont="1" applyBorder="1" applyAlignment="1">
      <alignment horizontal="right" vertical="center"/>
    </xf>
    <xf numFmtId="10" fontId="13" fillId="0" borderId="0" xfId="3" applyNumberFormat="1" applyFont="1" applyBorder="1" applyAlignment="1">
      <alignment horizontal="center" vertical="center"/>
    </xf>
    <xf numFmtId="164" fontId="14" fillId="0" borderId="0" xfId="3" applyFont="1" applyBorder="1" applyAlignment="1">
      <alignment vertical="center"/>
    </xf>
    <xf numFmtId="0" fontId="9" fillId="0" borderId="17" xfId="2" applyFont="1" applyBorder="1" applyAlignment="1">
      <alignment vertical="center"/>
    </xf>
    <xf numFmtId="0" fontId="9" fillId="0" borderId="11" xfId="2" applyFont="1" applyBorder="1" applyAlignment="1">
      <alignment vertical="center"/>
    </xf>
    <xf numFmtId="0" fontId="9" fillId="0" borderId="18" xfId="2" applyFont="1" applyBorder="1" applyAlignment="1">
      <alignment vertical="center"/>
    </xf>
    <xf numFmtId="0" fontId="12" fillId="10" borderId="13" xfId="2" applyFont="1" applyFill="1" applyBorder="1" applyAlignment="1">
      <alignment vertical="center"/>
    </xf>
    <xf numFmtId="0" fontId="15" fillId="0" borderId="11" xfId="2" applyFont="1" applyBorder="1" applyAlignment="1">
      <alignment vertical="center"/>
    </xf>
    <xf numFmtId="0" fontId="12" fillId="0" borderId="11" xfId="2" applyFont="1" applyBorder="1" applyAlignment="1">
      <alignment vertical="center"/>
    </xf>
    <xf numFmtId="0" fontId="12" fillId="0" borderId="13" xfId="2" applyFont="1" applyBorder="1" applyAlignment="1">
      <alignment vertical="center"/>
    </xf>
    <xf numFmtId="0" fontId="9" fillId="0" borderId="10" xfId="2" applyFont="1" applyBorder="1" applyAlignment="1">
      <alignment vertical="center"/>
    </xf>
    <xf numFmtId="0" fontId="9" fillId="0" borderId="14" xfId="2" applyFont="1" applyBorder="1" applyAlignment="1">
      <alignment vertical="center"/>
    </xf>
    <xf numFmtId="0" fontId="19" fillId="0" borderId="0" xfId="2" applyFont="1"/>
    <xf numFmtId="0" fontId="18" fillId="0" borderId="11" xfId="2" applyFont="1" applyBorder="1" applyAlignment="1">
      <alignment horizontal="left"/>
    </xf>
    <xf numFmtId="0" fontId="18" fillId="0" borderId="0" xfId="2" applyFont="1" applyAlignment="1">
      <alignment horizontal="left"/>
    </xf>
    <xf numFmtId="0" fontId="4" fillId="3" borderId="15" xfId="0" applyFont="1" applyFill="1" applyBorder="1" applyAlignment="1">
      <alignment horizontal="center" vertical="center" wrapText="1"/>
    </xf>
    <xf numFmtId="44" fontId="21" fillId="13" borderId="15" xfId="0" applyNumberFormat="1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/>
    </xf>
    <xf numFmtId="10" fontId="22" fillId="3" borderId="15" xfId="0" applyNumberFormat="1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3" borderId="15" xfId="0" applyFont="1" applyFill="1" applyBorder="1" applyAlignment="1">
      <alignment horizontal="left" vertical="center" wrapText="1"/>
    </xf>
    <xf numFmtId="0" fontId="8" fillId="0" borderId="0" xfId="192"/>
    <xf numFmtId="0" fontId="25" fillId="0" borderId="15" xfId="192" applyFont="1" applyBorder="1" applyAlignment="1">
      <alignment horizontal="center" vertical="center" wrapText="1"/>
    </xf>
    <xf numFmtId="0" fontId="26" fillId="0" borderId="15" xfId="193" applyFont="1" applyBorder="1" applyAlignment="1">
      <alignment horizontal="center" vertical="top" wrapText="1"/>
    </xf>
    <xf numFmtId="0" fontId="26" fillId="0" borderId="15" xfId="193" applyFont="1" applyBorder="1" applyAlignment="1">
      <alignment horizontal="left" vertical="top" wrapText="1"/>
    </xf>
    <xf numFmtId="10" fontId="26" fillId="0" borderId="15" xfId="193" applyNumberFormat="1" applyFont="1" applyBorder="1" applyAlignment="1">
      <alignment horizontal="center" vertical="center" wrapText="1"/>
    </xf>
    <xf numFmtId="0" fontId="26" fillId="11" borderId="15" xfId="193" applyFont="1" applyFill="1" applyBorder="1" applyAlignment="1">
      <alignment horizontal="center" vertical="top" wrapText="1"/>
    </xf>
    <xf numFmtId="0" fontId="26" fillId="11" borderId="15" xfId="193" applyFont="1" applyFill="1" applyBorder="1" applyAlignment="1">
      <alignment horizontal="left" vertical="top" wrapText="1"/>
    </xf>
    <xf numFmtId="10" fontId="26" fillId="11" borderId="15" xfId="193" applyNumberFormat="1" applyFont="1" applyFill="1" applyBorder="1" applyAlignment="1">
      <alignment horizontal="center" vertical="center" wrapText="1"/>
    </xf>
    <xf numFmtId="0" fontId="25" fillId="11" borderId="15" xfId="193" applyFont="1" applyFill="1" applyBorder="1" applyAlignment="1">
      <alignment horizontal="center" vertical="top" wrapText="1"/>
    </xf>
    <xf numFmtId="0" fontId="25" fillId="11" borderId="15" xfId="193" applyFont="1" applyFill="1" applyBorder="1" applyAlignment="1">
      <alignment horizontal="left" vertical="top" wrapText="1"/>
    </xf>
    <xf numFmtId="10" fontId="25" fillId="11" borderId="15" xfId="193" applyNumberFormat="1" applyFont="1" applyFill="1" applyBorder="1" applyAlignment="1">
      <alignment horizontal="center" vertical="center" wrapText="1"/>
    </xf>
    <xf numFmtId="0" fontId="25" fillId="0" borderId="15" xfId="193" applyFont="1" applyBorder="1" applyAlignment="1">
      <alignment horizontal="center" vertical="top" wrapText="1"/>
    </xf>
    <xf numFmtId="10" fontId="25" fillId="0" borderId="15" xfId="193" applyNumberFormat="1" applyFont="1" applyBorder="1" applyAlignment="1">
      <alignment horizontal="center" vertical="center" wrapText="1"/>
    </xf>
    <xf numFmtId="10" fontId="25" fillId="17" borderId="15" xfId="193" applyNumberFormat="1" applyFont="1" applyFill="1" applyBorder="1" applyAlignment="1">
      <alignment horizontal="center" vertical="top" shrinkToFit="1"/>
    </xf>
    <xf numFmtId="0" fontId="21" fillId="2" borderId="15" xfId="0" applyFont="1" applyFill="1" applyBorder="1" applyAlignment="1">
      <alignment horizontal="left" vertical="center" wrapText="1"/>
    </xf>
    <xf numFmtId="0" fontId="18" fillId="0" borderId="11" xfId="2" applyFont="1" applyBorder="1"/>
    <xf numFmtId="0" fontId="18" fillId="0" borderId="0" xfId="2" applyFont="1"/>
    <xf numFmtId="0" fontId="12" fillId="5" borderId="15" xfId="2" applyFont="1" applyFill="1" applyBorder="1" applyAlignment="1">
      <alignment vertical="center"/>
    </xf>
    <xf numFmtId="0" fontId="12" fillId="5" borderId="15" xfId="2" applyFont="1" applyFill="1" applyBorder="1" applyAlignment="1">
      <alignment horizontal="center" vertical="center"/>
    </xf>
    <xf numFmtId="0" fontId="9" fillId="6" borderId="15" xfId="2" applyFont="1" applyFill="1" applyBorder="1" applyAlignment="1">
      <alignment vertical="center"/>
    </xf>
    <xf numFmtId="39" fontId="9" fillId="7" borderId="15" xfId="3" applyNumberFormat="1" applyFont="1" applyFill="1" applyBorder="1" applyAlignment="1">
      <alignment horizontal="center" vertical="center"/>
    </xf>
    <xf numFmtId="2" fontId="9" fillId="8" borderId="15" xfId="2" applyNumberFormat="1" applyFont="1" applyFill="1" applyBorder="1" applyAlignment="1">
      <alignment horizontal="center" vertical="center"/>
    </xf>
    <xf numFmtId="0" fontId="9" fillId="6" borderId="15" xfId="2" applyFont="1" applyFill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64" fontId="9" fillId="9" borderId="15" xfId="3" applyFont="1" applyFill="1" applyBorder="1" applyAlignment="1">
      <alignment horizontal="center" vertical="center"/>
    </xf>
    <xf numFmtId="0" fontId="29" fillId="18" borderId="1" xfId="0" applyFont="1" applyFill="1" applyBorder="1" applyAlignment="1">
      <alignment horizontal="left" vertical="top" wrapText="1"/>
    </xf>
    <xf numFmtId="0" fontId="29" fillId="18" borderId="1" xfId="0" applyFont="1" applyFill="1" applyBorder="1" applyAlignment="1">
      <alignment horizontal="center" vertical="top" wrapText="1"/>
    </xf>
    <xf numFmtId="0" fontId="29" fillId="18" borderId="1" xfId="0" applyFont="1" applyFill="1" applyBorder="1" applyAlignment="1">
      <alignment horizontal="right" vertical="top" wrapText="1"/>
    </xf>
    <xf numFmtId="4" fontId="29" fillId="18" borderId="1" xfId="0" applyNumberFormat="1" applyFont="1" applyFill="1" applyBorder="1" applyAlignment="1">
      <alignment horizontal="right" vertical="top" wrapText="1"/>
    </xf>
    <xf numFmtId="0" fontId="4" fillId="19" borderId="15" xfId="0" applyFont="1" applyFill="1" applyBorder="1" applyAlignment="1">
      <alignment horizontal="center" vertical="center" wrapText="1"/>
    </xf>
    <xf numFmtId="0" fontId="5" fillId="19" borderId="15" xfId="0" applyFont="1" applyFill="1" applyBorder="1" applyAlignment="1">
      <alignment horizontal="left" vertical="top" wrapText="1"/>
    </xf>
    <xf numFmtId="168" fontId="29" fillId="18" borderId="1" xfId="0" applyNumberFormat="1" applyFont="1" applyFill="1" applyBorder="1" applyAlignment="1">
      <alignment horizontal="right" vertical="top" wrapText="1"/>
    </xf>
    <xf numFmtId="0" fontId="6" fillId="20" borderId="1" xfId="0" applyFont="1" applyFill="1" applyBorder="1" applyAlignment="1">
      <alignment horizontal="left" vertical="top" wrapText="1"/>
    </xf>
    <xf numFmtId="0" fontId="6" fillId="20" borderId="1" xfId="0" applyFont="1" applyFill="1" applyBorder="1" applyAlignment="1">
      <alignment horizontal="right" vertical="top" wrapText="1"/>
    </xf>
    <xf numFmtId="0" fontId="6" fillId="20" borderId="1" xfId="0" applyFont="1" applyFill="1" applyBorder="1" applyAlignment="1">
      <alignment horizontal="center" vertical="top" wrapText="1"/>
    </xf>
    <xf numFmtId="168" fontId="6" fillId="20" borderId="1" xfId="0" applyNumberFormat="1" applyFont="1" applyFill="1" applyBorder="1" applyAlignment="1">
      <alignment horizontal="right" vertical="top" wrapText="1"/>
    </xf>
    <xf numFmtId="4" fontId="6" fillId="20" borderId="1" xfId="0" applyNumberFormat="1" applyFont="1" applyFill="1" applyBorder="1" applyAlignment="1">
      <alignment horizontal="right" vertical="top" wrapText="1"/>
    </xf>
    <xf numFmtId="0" fontId="6" fillId="21" borderId="1" xfId="0" applyFont="1" applyFill="1" applyBorder="1" applyAlignment="1">
      <alignment horizontal="left" vertical="top" wrapText="1"/>
    </xf>
    <xf numFmtId="0" fontId="6" fillId="21" borderId="1" xfId="0" applyFont="1" applyFill="1" applyBorder="1" applyAlignment="1">
      <alignment horizontal="right" vertical="top" wrapText="1"/>
    </xf>
    <xf numFmtId="0" fontId="6" fillId="21" borderId="1" xfId="0" applyFont="1" applyFill="1" applyBorder="1" applyAlignment="1">
      <alignment horizontal="center" vertical="top" wrapText="1"/>
    </xf>
    <xf numFmtId="168" fontId="6" fillId="21" borderId="1" xfId="0" applyNumberFormat="1" applyFont="1" applyFill="1" applyBorder="1" applyAlignment="1">
      <alignment horizontal="right" vertical="top" wrapText="1"/>
    </xf>
    <xf numFmtId="4" fontId="6" fillId="21" borderId="1" xfId="0" applyNumberFormat="1" applyFont="1" applyFill="1" applyBorder="1" applyAlignment="1">
      <alignment horizontal="right" vertical="top" wrapText="1"/>
    </xf>
    <xf numFmtId="0" fontId="4" fillId="18" borderId="22" xfId="0" applyFont="1" applyFill="1" applyBorder="1" applyAlignment="1">
      <alignment horizontal="left" vertical="top" wrapText="1"/>
    </xf>
    <xf numFmtId="0" fontId="4" fillId="18" borderId="23" xfId="0" applyFont="1" applyFill="1" applyBorder="1" applyAlignment="1">
      <alignment horizontal="right" vertical="top" wrapText="1"/>
    </xf>
    <xf numFmtId="0" fontId="4" fillId="18" borderId="23" xfId="0" applyFont="1" applyFill="1" applyBorder="1" applyAlignment="1">
      <alignment horizontal="left" vertical="top" wrapText="1"/>
    </xf>
    <xf numFmtId="0" fontId="4" fillId="18" borderId="23" xfId="0" applyFont="1" applyFill="1" applyBorder="1" applyAlignment="1">
      <alignment horizontal="center" vertical="top" wrapText="1"/>
    </xf>
    <xf numFmtId="0" fontId="4" fillId="18" borderId="24" xfId="0" applyFont="1" applyFill="1" applyBorder="1" applyAlignment="1">
      <alignment horizontal="right" vertical="top" wrapText="1"/>
    </xf>
    <xf numFmtId="0" fontId="29" fillId="18" borderId="25" xfId="0" applyFont="1" applyFill="1" applyBorder="1" applyAlignment="1">
      <alignment horizontal="left" vertical="top" wrapText="1"/>
    </xf>
    <xf numFmtId="4" fontId="29" fillId="18" borderId="26" xfId="0" applyNumberFormat="1" applyFont="1" applyFill="1" applyBorder="1" applyAlignment="1">
      <alignment horizontal="right" vertical="top" wrapText="1"/>
    </xf>
    <xf numFmtId="0" fontId="6" fillId="20" borderId="25" xfId="0" applyFont="1" applyFill="1" applyBorder="1" applyAlignment="1">
      <alignment horizontal="left" vertical="top" wrapText="1"/>
    </xf>
    <xf numFmtId="4" fontId="6" fillId="20" borderId="26" xfId="0" applyNumberFormat="1" applyFont="1" applyFill="1" applyBorder="1" applyAlignment="1">
      <alignment horizontal="right" vertical="top" wrapText="1"/>
    </xf>
    <xf numFmtId="0" fontId="6" fillId="21" borderId="25" xfId="0" applyFont="1" applyFill="1" applyBorder="1" applyAlignment="1">
      <alignment horizontal="left" vertical="top" wrapText="1"/>
    </xf>
    <xf numFmtId="4" fontId="6" fillId="21" borderId="26" xfId="0" applyNumberFormat="1" applyFont="1" applyFill="1" applyBorder="1" applyAlignment="1">
      <alignment horizontal="right" vertical="top" wrapText="1"/>
    </xf>
    <xf numFmtId="0" fontId="6" fillId="18" borderId="21" xfId="0" applyFont="1" applyFill="1" applyBorder="1" applyAlignment="1">
      <alignment horizontal="right" vertical="top" wrapText="1"/>
    </xf>
    <xf numFmtId="4" fontId="6" fillId="18" borderId="7" xfId="0" applyNumberFormat="1" applyFont="1" applyFill="1" applyBorder="1" applyAlignment="1">
      <alignment horizontal="right" vertical="top" wrapText="1"/>
    </xf>
    <xf numFmtId="0" fontId="21" fillId="22" borderId="22" xfId="0" applyFont="1" applyFill="1" applyBorder="1" applyAlignment="1">
      <alignment horizontal="left" vertical="top" wrapText="1"/>
    </xf>
    <xf numFmtId="0" fontId="21" fillId="22" borderId="23" xfId="0" applyFont="1" applyFill="1" applyBorder="1" applyAlignment="1">
      <alignment horizontal="left" vertical="top" wrapText="1"/>
    </xf>
    <xf numFmtId="0" fontId="21" fillId="22" borderId="23" xfId="0" applyFont="1" applyFill="1" applyBorder="1" applyAlignment="1">
      <alignment horizontal="center" vertical="top" wrapText="1"/>
    </xf>
    <xf numFmtId="0" fontId="21" fillId="22" borderId="23" xfId="0" applyFont="1" applyFill="1" applyBorder="1" applyAlignment="1">
      <alignment horizontal="right" vertical="top" wrapText="1"/>
    </xf>
    <xf numFmtId="0" fontId="21" fillId="22" borderId="24" xfId="0" applyFont="1" applyFill="1" applyBorder="1" applyAlignment="1">
      <alignment horizontal="left" vertical="top" wrapText="1"/>
    </xf>
    <xf numFmtId="0" fontId="21" fillId="22" borderId="25" xfId="0" applyFont="1" applyFill="1" applyBorder="1" applyAlignment="1">
      <alignment horizontal="left" vertical="top" wrapText="1"/>
    </xf>
    <xf numFmtId="0" fontId="21" fillId="22" borderId="1" xfId="0" applyFont="1" applyFill="1" applyBorder="1" applyAlignment="1">
      <alignment horizontal="left" vertical="top" wrapText="1"/>
    </xf>
    <xf numFmtId="0" fontId="21" fillId="22" borderId="1" xfId="0" applyFont="1" applyFill="1" applyBorder="1" applyAlignment="1">
      <alignment horizontal="center" vertical="top" wrapText="1"/>
    </xf>
    <xf numFmtId="2" fontId="21" fillId="22" borderId="1" xfId="0" applyNumberFormat="1" applyFont="1" applyFill="1" applyBorder="1" applyAlignment="1">
      <alignment horizontal="right" vertical="top" wrapText="1"/>
    </xf>
    <xf numFmtId="0" fontId="21" fillId="22" borderId="26" xfId="0" applyFont="1" applyFill="1" applyBorder="1" applyAlignment="1">
      <alignment horizontal="left" vertical="top" wrapText="1"/>
    </xf>
    <xf numFmtId="0" fontId="21" fillId="11" borderId="25" xfId="0" applyFont="1" applyFill="1" applyBorder="1" applyAlignment="1">
      <alignment horizontal="left" vertical="top" wrapText="1"/>
    </xf>
    <xf numFmtId="0" fontId="21" fillId="11" borderId="1" xfId="0" applyFont="1" applyFill="1" applyBorder="1" applyAlignment="1">
      <alignment horizontal="left" vertical="top" wrapText="1"/>
    </xf>
    <xf numFmtId="0" fontId="21" fillId="11" borderId="1" xfId="0" applyFont="1" applyFill="1" applyBorder="1" applyAlignment="1">
      <alignment horizontal="center" vertical="top" wrapText="1"/>
    </xf>
    <xf numFmtId="2" fontId="21" fillId="11" borderId="1" xfId="0" applyNumberFormat="1" applyFont="1" applyFill="1" applyBorder="1" applyAlignment="1">
      <alignment horizontal="right" vertical="top" wrapText="1"/>
    </xf>
    <xf numFmtId="0" fontId="21" fillId="11" borderId="26" xfId="0" applyFont="1" applyFill="1" applyBorder="1" applyAlignment="1">
      <alignment horizontal="left" vertical="top" wrapText="1"/>
    </xf>
    <xf numFmtId="0" fontId="31" fillId="22" borderId="22" xfId="0" applyFont="1" applyFill="1" applyBorder="1" applyAlignment="1">
      <alignment horizontal="left" vertical="top" wrapText="1"/>
    </xf>
    <xf numFmtId="0" fontId="31" fillId="22" borderId="23" xfId="0" applyFont="1" applyFill="1" applyBorder="1" applyAlignment="1">
      <alignment horizontal="left" vertical="top" wrapText="1"/>
    </xf>
    <xf numFmtId="0" fontId="31" fillId="22" borderId="23" xfId="0" applyFont="1" applyFill="1" applyBorder="1" applyAlignment="1">
      <alignment horizontal="center" vertical="top" wrapText="1"/>
    </xf>
    <xf numFmtId="2" fontId="31" fillId="22" borderId="23" xfId="0" applyNumberFormat="1" applyFont="1" applyFill="1" applyBorder="1" applyAlignment="1">
      <alignment horizontal="right" vertical="top" wrapText="1"/>
    </xf>
    <xf numFmtId="0" fontId="31" fillId="22" borderId="23" xfId="0" applyFont="1" applyFill="1" applyBorder="1" applyAlignment="1">
      <alignment horizontal="right" vertical="top" wrapText="1"/>
    </xf>
    <xf numFmtId="4" fontId="31" fillId="22" borderId="23" xfId="0" applyNumberFormat="1" applyFont="1" applyFill="1" applyBorder="1" applyAlignment="1">
      <alignment horizontal="right" vertical="top" wrapText="1"/>
    </xf>
    <xf numFmtId="4" fontId="31" fillId="22" borderId="24" xfId="0" applyNumberFormat="1" applyFont="1" applyFill="1" applyBorder="1" applyAlignment="1">
      <alignment horizontal="right" vertical="top" wrapText="1"/>
    </xf>
    <xf numFmtId="0" fontId="31" fillId="22" borderId="25" xfId="0" applyFont="1" applyFill="1" applyBorder="1" applyAlignment="1">
      <alignment horizontal="left" vertical="top" wrapText="1"/>
    </xf>
    <xf numFmtId="0" fontId="31" fillId="22" borderId="1" xfId="0" applyFont="1" applyFill="1" applyBorder="1" applyAlignment="1">
      <alignment horizontal="left" vertical="top" wrapText="1"/>
    </xf>
    <xf numFmtId="0" fontId="31" fillId="22" borderId="1" xfId="0" applyFont="1" applyFill="1" applyBorder="1" applyAlignment="1">
      <alignment horizontal="center" vertical="top" wrapText="1"/>
    </xf>
    <xf numFmtId="2" fontId="31" fillId="22" borderId="1" xfId="0" applyNumberFormat="1" applyFont="1" applyFill="1" applyBorder="1" applyAlignment="1">
      <alignment horizontal="right" vertical="top" wrapText="1"/>
    </xf>
    <xf numFmtId="4" fontId="31" fillId="22" borderId="1" xfId="0" applyNumberFormat="1" applyFont="1" applyFill="1" applyBorder="1" applyAlignment="1">
      <alignment horizontal="right" vertical="top" wrapText="1"/>
    </xf>
    <xf numFmtId="4" fontId="31" fillId="22" borderId="26" xfId="0" applyNumberFormat="1" applyFont="1" applyFill="1" applyBorder="1" applyAlignment="1">
      <alignment horizontal="right" vertical="top" wrapText="1"/>
    </xf>
    <xf numFmtId="0" fontId="31" fillId="11" borderId="25" xfId="0" applyFont="1" applyFill="1" applyBorder="1" applyAlignment="1">
      <alignment horizontal="left" vertical="top" wrapText="1"/>
    </xf>
    <xf numFmtId="0" fontId="31" fillId="11" borderId="1" xfId="0" applyFont="1" applyFill="1" applyBorder="1" applyAlignment="1">
      <alignment horizontal="left" vertical="top" wrapText="1"/>
    </xf>
    <xf numFmtId="0" fontId="31" fillId="11" borderId="1" xfId="0" applyFont="1" applyFill="1" applyBorder="1" applyAlignment="1">
      <alignment horizontal="center" vertical="top" wrapText="1"/>
    </xf>
    <xf numFmtId="2" fontId="31" fillId="11" borderId="1" xfId="0" applyNumberFormat="1" applyFont="1" applyFill="1" applyBorder="1" applyAlignment="1">
      <alignment horizontal="right" vertical="top" wrapText="1"/>
    </xf>
    <xf numFmtId="4" fontId="31" fillId="11" borderId="1" xfId="0" applyNumberFormat="1" applyFont="1" applyFill="1" applyBorder="1" applyAlignment="1">
      <alignment horizontal="right" vertical="top" wrapText="1"/>
    </xf>
    <xf numFmtId="4" fontId="31" fillId="11" borderId="26" xfId="0" applyNumberFormat="1" applyFont="1" applyFill="1" applyBorder="1" applyAlignment="1">
      <alignment horizontal="right" vertical="top" wrapText="1"/>
    </xf>
    <xf numFmtId="0" fontId="31" fillId="22" borderId="1" xfId="0" applyFont="1" applyFill="1" applyBorder="1" applyAlignment="1">
      <alignment horizontal="center" vertical="center" wrapText="1"/>
    </xf>
    <xf numFmtId="0" fontId="31" fillId="11" borderId="1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26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2" fontId="30" fillId="0" borderId="1" xfId="0" applyNumberFormat="1" applyFont="1" applyBorder="1" applyAlignment="1">
      <alignment horizontal="right" vertical="top" wrapText="1"/>
    </xf>
    <xf numFmtId="4" fontId="30" fillId="0" borderId="1" xfId="0" applyNumberFormat="1" applyFont="1" applyBorder="1" applyAlignment="1">
      <alignment horizontal="right" vertical="top" wrapText="1"/>
    </xf>
    <xf numFmtId="4" fontId="30" fillId="0" borderId="26" xfId="0" applyNumberFormat="1" applyFont="1" applyBorder="1" applyAlignment="1">
      <alignment horizontal="right" vertical="top" wrapText="1"/>
    </xf>
    <xf numFmtId="0" fontId="6" fillId="18" borderId="0" xfId="0" applyFont="1" applyFill="1" applyAlignment="1">
      <alignment horizontal="right" vertical="top" wrapText="1"/>
    </xf>
    <xf numFmtId="4" fontId="6" fillId="18" borderId="0" xfId="0" applyNumberFormat="1" applyFont="1" applyFill="1" applyAlignment="1">
      <alignment horizontal="right" vertical="top" wrapText="1"/>
    </xf>
    <xf numFmtId="2" fontId="0" fillId="0" borderId="0" xfId="0" applyNumberFormat="1"/>
    <xf numFmtId="10" fontId="5" fillId="19" borderId="15" xfId="0" applyNumberFormat="1" applyFont="1" applyFill="1" applyBorder="1" applyAlignment="1">
      <alignment horizontal="center" vertical="center" wrapText="1"/>
    </xf>
    <xf numFmtId="167" fontId="5" fillId="19" borderId="15" xfId="0" applyNumberFormat="1" applyFont="1" applyFill="1" applyBorder="1" applyAlignment="1">
      <alignment horizontal="center" vertical="center" wrapText="1"/>
    </xf>
    <xf numFmtId="167" fontId="28" fillId="0" borderId="15" xfId="0" applyNumberFormat="1" applyFont="1" applyBorder="1" applyAlignment="1">
      <alignment horizontal="center" vertical="center" wrapText="1"/>
    </xf>
    <xf numFmtId="10" fontId="28" fillId="0" borderId="15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0" fillId="0" borderId="0" xfId="0"/>
    <xf numFmtId="0" fontId="4" fillId="12" borderId="15" xfId="0" applyFont="1" applyFill="1" applyBorder="1" applyAlignment="1">
      <alignment horizontal="center" wrapText="1"/>
    </xf>
    <xf numFmtId="0" fontId="0" fillId="12" borderId="15" xfId="0" applyFill="1" applyBorder="1"/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/>
    </xf>
    <xf numFmtId="0" fontId="8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6" fillId="2" borderId="15" xfId="0" applyFont="1" applyFill="1" applyBorder="1" applyAlignment="1">
      <alignment horizontal="center" wrapText="1"/>
    </xf>
    <xf numFmtId="0" fontId="4" fillId="12" borderId="2" xfId="0" applyFont="1" applyFill="1" applyBorder="1" applyAlignment="1">
      <alignment horizontal="center" wrapText="1"/>
    </xf>
    <xf numFmtId="0" fontId="0" fillId="12" borderId="3" xfId="0" applyFill="1" applyBorder="1"/>
    <xf numFmtId="0" fontId="0" fillId="12" borderId="4" xfId="0" applyFill="1" applyBorder="1"/>
    <xf numFmtId="0" fontId="21" fillId="13" borderId="15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21" fillId="3" borderId="2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18" borderId="2" xfId="0" applyFont="1" applyFill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5" fillId="18" borderId="21" xfId="0" applyFont="1" applyFill="1" applyBorder="1" applyAlignment="1">
      <alignment horizontal="left" vertical="top" wrapText="1"/>
    </xf>
    <xf numFmtId="0" fontId="5" fillId="18" borderId="0" xfId="0" applyFont="1" applyFill="1" applyAlignment="1">
      <alignment horizontal="left" vertical="top" wrapText="1"/>
    </xf>
    <xf numFmtId="0" fontId="5" fillId="18" borderId="7" xfId="0" applyFont="1" applyFill="1" applyBorder="1" applyAlignment="1">
      <alignment horizontal="left" vertical="top" wrapText="1"/>
    </xf>
    <xf numFmtId="0" fontId="6" fillId="18" borderId="20" xfId="0" applyFont="1" applyFill="1" applyBorder="1" applyAlignment="1">
      <alignment horizontal="left" vertical="top" wrapText="1"/>
    </xf>
    <xf numFmtId="0" fontId="6" fillId="18" borderId="8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left" vertical="top" wrapText="1"/>
    </xf>
    <xf numFmtId="0" fontId="6" fillId="20" borderId="1" xfId="0" applyFont="1" applyFill="1" applyBorder="1" applyAlignment="1">
      <alignment horizontal="left" vertical="top" wrapText="1"/>
    </xf>
    <xf numFmtId="0" fontId="6" fillId="21" borderId="1" xfId="0" applyFont="1" applyFill="1" applyBorder="1" applyAlignment="1">
      <alignment horizontal="left" vertical="top" wrapText="1"/>
    </xf>
    <xf numFmtId="0" fontId="6" fillId="18" borderId="0" xfId="0" applyFont="1" applyFill="1" applyAlignment="1">
      <alignment horizontal="right" vertical="top" wrapText="1"/>
    </xf>
    <xf numFmtId="0" fontId="4" fillId="23" borderId="19" xfId="0" applyFont="1" applyFill="1" applyBorder="1" applyAlignment="1">
      <alignment horizontal="center" wrapText="1"/>
    </xf>
    <xf numFmtId="0" fontId="4" fillId="23" borderId="5" xfId="0" applyFont="1" applyFill="1" applyBorder="1" applyAlignment="1">
      <alignment horizontal="center" wrapText="1"/>
    </xf>
    <xf numFmtId="0" fontId="4" fillId="23" borderId="6" xfId="0" applyFont="1" applyFill="1" applyBorder="1" applyAlignment="1">
      <alignment horizontal="center" wrapText="1"/>
    </xf>
    <xf numFmtId="0" fontId="4" fillId="23" borderId="20" xfId="0" applyFont="1" applyFill="1" applyBorder="1" applyAlignment="1">
      <alignment horizontal="center" wrapText="1"/>
    </xf>
    <xf numFmtId="0" fontId="0" fillId="15" borderId="8" xfId="0" applyFill="1" applyBorder="1"/>
    <xf numFmtId="0" fontId="0" fillId="15" borderId="9" xfId="0" applyFill="1" applyBorder="1"/>
    <xf numFmtId="0" fontId="4" fillId="18" borderId="23" xfId="0" applyFont="1" applyFill="1" applyBorder="1" applyAlignment="1">
      <alignment horizontal="left" vertical="top" wrapText="1"/>
    </xf>
    <xf numFmtId="0" fontId="29" fillId="18" borderId="1" xfId="0" applyFont="1" applyFill="1" applyBorder="1" applyAlignment="1">
      <alignment horizontal="left" vertical="top" wrapText="1"/>
    </xf>
    <xf numFmtId="0" fontId="28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left"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top" wrapText="1"/>
    </xf>
    <xf numFmtId="43" fontId="23" fillId="0" borderId="0" xfId="192" applyNumberFormat="1" applyFont="1" applyAlignment="1">
      <alignment vertical="center" wrapText="1"/>
    </xf>
    <xf numFmtId="0" fontId="24" fillId="14" borderId="15" xfId="192" applyFont="1" applyFill="1" applyBorder="1" applyAlignment="1">
      <alignment horizontal="center" vertical="center"/>
    </xf>
    <xf numFmtId="43" fontId="23" fillId="0" borderId="5" xfId="192" applyNumberFormat="1" applyFont="1" applyBorder="1" applyAlignment="1">
      <alignment vertical="center" wrapText="1"/>
    </xf>
    <xf numFmtId="0" fontId="25" fillId="0" borderId="15" xfId="192" applyFont="1" applyBorder="1" applyAlignment="1">
      <alignment horizontal="left" vertical="center" wrapText="1" indent="1"/>
    </xf>
    <xf numFmtId="0" fontId="25" fillId="0" borderId="15" xfId="192" applyFont="1" applyBorder="1" applyAlignment="1">
      <alignment horizontal="center" vertical="center" wrapText="1"/>
    </xf>
    <xf numFmtId="0" fontId="25" fillId="15" borderId="15" xfId="192" applyFont="1" applyFill="1" applyBorder="1" applyAlignment="1">
      <alignment horizontal="center" vertical="top" wrapText="1"/>
    </xf>
    <xf numFmtId="0" fontId="25" fillId="16" borderId="15" xfId="193" applyFont="1" applyFill="1" applyBorder="1" applyAlignment="1">
      <alignment horizontal="center" vertical="top" wrapText="1"/>
    </xf>
    <xf numFmtId="0" fontId="25" fillId="17" borderId="15" xfId="193" applyFont="1" applyFill="1" applyBorder="1" applyAlignment="1">
      <alignment horizontal="center" vertical="top" wrapText="1"/>
    </xf>
    <xf numFmtId="0" fontId="9" fillId="0" borderId="15" xfId="2" applyFont="1" applyBorder="1" applyAlignment="1">
      <alignment horizontal="left" vertical="center"/>
    </xf>
    <xf numFmtId="0" fontId="9" fillId="7" borderId="11" xfId="2" applyFont="1" applyFill="1" applyBorder="1" applyAlignment="1">
      <alignment vertical="center" wrapText="1"/>
    </xf>
    <xf numFmtId="0" fontId="9" fillId="7" borderId="0" xfId="2" applyFont="1" applyFill="1" applyAlignment="1">
      <alignment vertical="center" wrapText="1"/>
    </xf>
    <xf numFmtId="0" fontId="10" fillId="0" borderId="16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2" fontId="9" fillId="9" borderId="15" xfId="2" applyNumberFormat="1" applyFont="1" applyFill="1" applyBorder="1" applyAlignment="1">
      <alignment horizontal="center" vertical="center"/>
    </xf>
    <xf numFmtId="0" fontId="12" fillId="7" borderId="11" xfId="2" applyFont="1" applyFill="1" applyBorder="1" applyAlignment="1">
      <alignment horizontal="center" vertical="center"/>
    </xf>
    <xf numFmtId="0" fontId="12" fillId="7" borderId="0" xfId="2" applyFont="1" applyFill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0" fontId="9" fillId="7" borderId="11" xfId="2" applyFont="1" applyFill="1" applyBorder="1" applyAlignment="1">
      <alignment vertical="center"/>
    </xf>
    <xf numFmtId="0" fontId="9" fillId="7" borderId="0" xfId="2" applyFont="1" applyFill="1" applyAlignment="1">
      <alignment vertical="center"/>
    </xf>
    <xf numFmtId="0" fontId="10" fillId="4" borderId="19" xfId="2" applyFont="1" applyFill="1" applyBorder="1" applyAlignment="1" applyProtection="1">
      <alignment horizontal="center"/>
      <protection locked="0"/>
    </xf>
    <xf numFmtId="0" fontId="10" fillId="4" borderId="5" xfId="2" applyFont="1" applyFill="1" applyBorder="1" applyAlignment="1" applyProtection="1">
      <alignment horizontal="center"/>
      <protection locked="0"/>
    </xf>
    <xf numFmtId="0" fontId="10" fillId="4" borderId="6" xfId="2" applyFont="1" applyFill="1" applyBorder="1" applyAlignment="1" applyProtection="1">
      <alignment horizontal="center"/>
      <protection locked="0"/>
    </xf>
    <xf numFmtId="0" fontId="10" fillId="4" borderId="21" xfId="2" applyFont="1" applyFill="1" applyBorder="1" applyAlignment="1" applyProtection="1">
      <alignment horizontal="center"/>
      <protection locked="0"/>
    </xf>
    <xf numFmtId="0" fontId="10" fillId="4" borderId="0" xfId="2" applyFont="1" applyFill="1" applyAlignment="1" applyProtection="1">
      <alignment horizontal="center"/>
      <protection locked="0"/>
    </xf>
    <xf numFmtId="0" fontId="10" fillId="4" borderId="7" xfId="2" applyFont="1" applyFill="1" applyBorder="1" applyAlignment="1" applyProtection="1">
      <alignment horizontal="center"/>
      <protection locked="0"/>
    </xf>
    <xf numFmtId="0" fontId="10" fillId="4" borderId="20" xfId="2" applyFont="1" applyFill="1" applyBorder="1" applyAlignment="1" applyProtection="1">
      <alignment horizontal="center" vertical="center"/>
      <protection locked="0"/>
    </xf>
    <xf numFmtId="0" fontId="10" fillId="4" borderId="8" xfId="2" applyFont="1" applyFill="1" applyBorder="1" applyAlignment="1" applyProtection="1">
      <alignment horizontal="center" vertical="center"/>
      <protection locked="0"/>
    </xf>
    <xf numFmtId="0" fontId="10" fillId="4" borderId="9" xfId="2" applyFont="1" applyFill="1" applyBorder="1" applyAlignment="1" applyProtection="1">
      <alignment horizontal="center" vertical="center"/>
      <protection locked="0"/>
    </xf>
    <xf numFmtId="0" fontId="10" fillId="11" borderId="2" xfId="2" applyFont="1" applyFill="1" applyBorder="1" applyAlignment="1" applyProtection="1">
      <alignment horizontal="center" vertical="center"/>
      <protection locked="0"/>
    </xf>
    <xf numFmtId="0" fontId="10" fillId="11" borderId="3" xfId="2" applyFont="1" applyFill="1" applyBorder="1" applyAlignment="1" applyProtection="1">
      <alignment horizontal="center" vertical="center"/>
      <protection locked="0"/>
    </xf>
    <xf numFmtId="0" fontId="10" fillId="11" borderId="4" xfId="2" applyFont="1" applyFill="1" applyBorder="1" applyAlignment="1" applyProtection="1">
      <alignment horizontal="center" vertical="center"/>
      <protection locked="0"/>
    </xf>
    <xf numFmtId="0" fontId="12" fillId="0" borderId="15" xfId="2" applyFont="1" applyBorder="1" applyAlignment="1">
      <alignment horizontal="center" vertical="center" wrapText="1"/>
    </xf>
    <xf numFmtId="0" fontId="10" fillId="0" borderId="15" xfId="2" applyFont="1" applyBorder="1" applyAlignment="1">
      <alignment horizontal="center" vertical="center"/>
    </xf>
    <xf numFmtId="4" fontId="30" fillId="0" borderId="0" xfId="0" applyNumberFormat="1" applyFont="1" applyFill="1" applyBorder="1" applyAlignment="1">
      <alignment horizontal="right" vertical="top" wrapText="1"/>
    </xf>
    <xf numFmtId="44" fontId="0" fillId="0" borderId="0" xfId="0" applyNumberFormat="1"/>
    <xf numFmtId="4" fontId="0" fillId="0" borderId="0" xfId="0" applyNumberFormat="1"/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7" fontId="33" fillId="0" borderId="19" xfId="0" applyNumberFormat="1" applyFont="1" applyBorder="1" applyAlignment="1">
      <alignment horizontal="center" vertical="center"/>
    </xf>
    <xf numFmtId="167" fontId="33" fillId="0" borderId="5" xfId="0" applyNumberFormat="1" applyFont="1" applyBorder="1" applyAlignment="1">
      <alignment horizontal="center" vertical="center"/>
    </xf>
    <xf numFmtId="167" fontId="33" fillId="0" borderId="6" xfId="0" applyNumberFormat="1" applyFont="1" applyBorder="1" applyAlignment="1">
      <alignment horizontal="center" vertical="center"/>
    </xf>
    <xf numFmtId="167" fontId="33" fillId="0" borderId="20" xfId="0" applyNumberFormat="1" applyFont="1" applyBorder="1" applyAlignment="1">
      <alignment horizontal="center" vertical="center"/>
    </xf>
    <xf numFmtId="167" fontId="33" fillId="0" borderId="8" xfId="0" applyNumberFormat="1" applyFont="1" applyBorder="1" applyAlignment="1">
      <alignment horizontal="center" vertical="center"/>
    </xf>
    <xf numFmtId="167" fontId="33" fillId="0" borderId="9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67" fontId="29" fillId="0" borderId="15" xfId="0" applyNumberFormat="1" applyFont="1" applyBorder="1" applyAlignment="1">
      <alignment horizontal="center" vertical="center" wrapText="1"/>
    </xf>
    <xf numFmtId="10" fontId="29" fillId="0" borderId="15" xfId="0" applyNumberFormat="1" applyFont="1" applyBorder="1" applyAlignment="1">
      <alignment horizontal="center" vertical="center" wrapText="1"/>
    </xf>
    <xf numFmtId="10" fontId="29" fillId="0" borderId="27" xfId="0" applyNumberFormat="1" applyFont="1" applyBorder="1" applyAlignment="1">
      <alignment horizontal="center" vertical="center" wrapText="1"/>
    </xf>
  </cellXfs>
  <cellStyles count="194">
    <cellStyle name="Currency 2" xfId="1" xr:uid="{00000000-0005-0000-0000-000000000000}"/>
    <cellStyle name="Currency 2 2" xfId="83" xr:uid="{00000000-0005-0000-0000-000001000000}"/>
    <cellStyle name="Currency 2 3" xfId="97" xr:uid="{00000000-0005-0000-0000-000002000000}"/>
    <cellStyle name="Currency 2 4" xfId="157" xr:uid="{00000000-0005-0000-0000-000003000000}"/>
    <cellStyle name="Currency 2 5" xfId="160" xr:uid="{00000000-0005-0000-0000-000004000000}"/>
    <cellStyle name="Currency 2 6" xfId="61" xr:uid="{00000000-0005-0000-0000-000005000000}"/>
    <cellStyle name="Currency 2 7" xfId="163" xr:uid="{00000000-0005-0000-0000-000006000000}"/>
    <cellStyle name="Currency 2 8" xfId="47" xr:uid="{00000000-0005-0000-0000-000007000000}"/>
    <cellStyle name="Moeda 10" xfId="159" xr:uid="{00000000-0005-0000-0000-000008000000}"/>
    <cellStyle name="Moeda 11" xfId="60" xr:uid="{00000000-0005-0000-0000-000009000000}"/>
    <cellStyle name="Moeda 12" xfId="162" xr:uid="{00000000-0005-0000-0000-00000A000000}"/>
    <cellStyle name="Moeda 13" xfId="184" xr:uid="{00000000-0005-0000-0000-00000B000000}"/>
    <cellStyle name="Moeda 2" xfId="15" xr:uid="{00000000-0005-0000-0000-00000C000000}"/>
    <cellStyle name="Moeda 2 10" xfId="189" xr:uid="{00000000-0005-0000-0000-00000D000000}"/>
    <cellStyle name="Moeda 2 2" xfId="5" xr:uid="{00000000-0005-0000-0000-00000E000000}"/>
    <cellStyle name="Moeda 2 2 10" xfId="164" xr:uid="{00000000-0005-0000-0000-00000F000000}"/>
    <cellStyle name="Moeda 2 2 11" xfId="52" xr:uid="{00000000-0005-0000-0000-000010000000}"/>
    <cellStyle name="Moeda 2 2 2" xfId="26" xr:uid="{00000000-0005-0000-0000-000011000000}"/>
    <cellStyle name="Moeda 2 2 2 2" xfId="93" xr:uid="{00000000-0005-0000-0000-000012000000}"/>
    <cellStyle name="Moeda 2 2 2 3" xfId="113" xr:uid="{00000000-0005-0000-0000-000013000000}"/>
    <cellStyle name="Moeda 2 2 2 4" xfId="79" xr:uid="{00000000-0005-0000-0000-000014000000}"/>
    <cellStyle name="Moeda 2 2 2 5" xfId="179" xr:uid="{00000000-0005-0000-0000-000015000000}"/>
    <cellStyle name="Moeda 2 2 2 6" xfId="59" xr:uid="{00000000-0005-0000-0000-000016000000}"/>
    <cellStyle name="Moeda 2 2 3" xfId="46" xr:uid="{00000000-0005-0000-0000-000017000000}"/>
    <cellStyle name="Moeda 2 2 3 2" xfId="84" xr:uid="{00000000-0005-0000-0000-000018000000}"/>
    <cellStyle name="Moeda 2 2 4" xfId="98" xr:uid="{00000000-0005-0000-0000-000019000000}"/>
    <cellStyle name="Moeda 2 2 5" xfId="132" xr:uid="{00000000-0005-0000-0000-00001A000000}"/>
    <cellStyle name="Moeda 2 2 6" xfId="151" xr:uid="{00000000-0005-0000-0000-00001B000000}"/>
    <cellStyle name="Moeda 2 2 7" xfId="158" xr:uid="{00000000-0005-0000-0000-00001C000000}"/>
    <cellStyle name="Moeda 2 2 8" xfId="161" xr:uid="{00000000-0005-0000-0000-00001D000000}"/>
    <cellStyle name="Moeda 2 2 9" xfId="62" xr:uid="{00000000-0005-0000-0000-00001E000000}"/>
    <cellStyle name="Moeda 2 3" xfId="22" xr:uid="{00000000-0005-0000-0000-00001F000000}"/>
    <cellStyle name="Moeda 2 3 2" xfId="92" xr:uid="{00000000-0005-0000-0000-000020000000}"/>
    <cellStyle name="Moeda 2 3 3" xfId="109" xr:uid="{00000000-0005-0000-0000-000021000000}"/>
    <cellStyle name="Moeda 2 3 4" xfId="128" xr:uid="{00000000-0005-0000-0000-000022000000}"/>
    <cellStyle name="Moeda 2 3 5" xfId="147" xr:uid="{00000000-0005-0000-0000-000023000000}"/>
    <cellStyle name="Moeda 2 3 6" xfId="75" xr:uid="{00000000-0005-0000-0000-000024000000}"/>
    <cellStyle name="Moeda 2 3 7" xfId="175" xr:uid="{00000000-0005-0000-0000-000025000000}"/>
    <cellStyle name="Moeda 2 3 8" xfId="58" xr:uid="{00000000-0005-0000-0000-000026000000}"/>
    <cellStyle name="Moeda 2 4" xfId="33" xr:uid="{00000000-0005-0000-0000-000027000000}"/>
    <cellStyle name="Moeda 2 5" xfId="102" xr:uid="{00000000-0005-0000-0000-000028000000}"/>
    <cellStyle name="Moeda 2 6" xfId="119" xr:uid="{00000000-0005-0000-0000-000029000000}"/>
    <cellStyle name="Moeda 2 7" xfId="140" xr:uid="{00000000-0005-0000-0000-00002A000000}"/>
    <cellStyle name="Moeda 2 8" xfId="68" xr:uid="{00000000-0005-0000-0000-00002B000000}"/>
    <cellStyle name="Moeda 2 9" xfId="168" xr:uid="{00000000-0005-0000-0000-00002C000000}"/>
    <cellStyle name="Moeda 3" xfId="14" xr:uid="{00000000-0005-0000-0000-00002D000000}"/>
    <cellStyle name="Moeda 3 10" xfId="167" xr:uid="{00000000-0005-0000-0000-00002E000000}"/>
    <cellStyle name="Moeda 3 11" xfId="186" xr:uid="{00000000-0005-0000-0000-00002F000000}"/>
    <cellStyle name="Moeda 3 2" xfId="12" xr:uid="{00000000-0005-0000-0000-000030000000}"/>
    <cellStyle name="Moeda 3 2 10" xfId="185" xr:uid="{00000000-0005-0000-0000-000031000000}"/>
    <cellStyle name="Moeda 3 2 2" xfId="27" xr:uid="{00000000-0005-0000-0000-000032000000}"/>
    <cellStyle name="Moeda 3 2 2 2" xfId="40" xr:uid="{00000000-0005-0000-0000-000033000000}"/>
    <cellStyle name="Moeda 3 2 2 3" xfId="114" xr:uid="{00000000-0005-0000-0000-000034000000}"/>
    <cellStyle name="Moeda 3 2 2 4" xfId="133" xr:uid="{00000000-0005-0000-0000-000035000000}"/>
    <cellStyle name="Moeda 3 2 2 5" xfId="152" xr:uid="{00000000-0005-0000-0000-000036000000}"/>
    <cellStyle name="Moeda 3 2 2 6" xfId="80" xr:uid="{00000000-0005-0000-0000-000037000000}"/>
    <cellStyle name="Moeda 3 2 2 7" xfId="180" xr:uid="{00000000-0005-0000-0000-000038000000}"/>
    <cellStyle name="Moeda 3 2 3" xfId="19" xr:uid="{00000000-0005-0000-0000-000039000000}"/>
    <cellStyle name="Moeda 3 2 3 2" xfId="89" xr:uid="{00000000-0005-0000-0000-00003A000000}"/>
    <cellStyle name="Moeda 3 2 3 3" xfId="106" xr:uid="{00000000-0005-0000-0000-00003B000000}"/>
    <cellStyle name="Moeda 3 2 3 4" xfId="72" xr:uid="{00000000-0005-0000-0000-00003C000000}"/>
    <cellStyle name="Moeda 3 2 3 5" xfId="172" xr:uid="{00000000-0005-0000-0000-00003D000000}"/>
    <cellStyle name="Moeda 3 2 3 6" xfId="55" xr:uid="{00000000-0005-0000-0000-00003E000000}"/>
    <cellStyle name="Moeda 3 2 4" xfId="34" xr:uid="{00000000-0005-0000-0000-00003F000000}"/>
    <cellStyle name="Moeda 3 2 5" xfId="99" xr:uid="{00000000-0005-0000-0000-000040000000}"/>
    <cellStyle name="Moeda 3 2 6" xfId="123" xr:uid="{00000000-0005-0000-0000-000041000000}"/>
    <cellStyle name="Moeda 3 2 7" xfId="143" xr:uid="{00000000-0005-0000-0000-000042000000}"/>
    <cellStyle name="Moeda 3 2 8" xfId="65" xr:uid="{00000000-0005-0000-0000-000043000000}"/>
    <cellStyle name="Moeda 3 2 9" xfId="165" xr:uid="{00000000-0005-0000-0000-000044000000}"/>
    <cellStyle name="Moeda 3 3" xfId="29" xr:uid="{00000000-0005-0000-0000-000045000000}"/>
    <cellStyle name="Moeda 3 3 2" xfId="42" xr:uid="{00000000-0005-0000-0000-000046000000}"/>
    <cellStyle name="Moeda 3 3 2 2" xfId="95" xr:uid="{00000000-0005-0000-0000-000047000000}"/>
    <cellStyle name="Moeda 3 3 3" xfId="116" xr:uid="{00000000-0005-0000-0000-000048000000}"/>
    <cellStyle name="Moeda 3 3 4" xfId="135" xr:uid="{00000000-0005-0000-0000-000049000000}"/>
    <cellStyle name="Moeda 3 3 5" xfId="139" xr:uid="{00000000-0005-0000-0000-00004A000000}"/>
    <cellStyle name="Moeda 3 3 6" xfId="154" xr:uid="{00000000-0005-0000-0000-00004B000000}"/>
    <cellStyle name="Moeda 3 3 7" xfId="82" xr:uid="{00000000-0005-0000-0000-00004C000000}"/>
    <cellStyle name="Moeda 3 3 8" xfId="182" xr:uid="{00000000-0005-0000-0000-00004D000000}"/>
    <cellStyle name="Moeda 3 3 9" xfId="48" xr:uid="{00000000-0005-0000-0000-00004E000000}"/>
    <cellStyle name="Moeda 3 4" xfId="20" xr:uid="{00000000-0005-0000-0000-00004F000000}"/>
    <cellStyle name="Moeda 3 4 2" xfId="90" xr:uid="{00000000-0005-0000-0000-000050000000}"/>
    <cellStyle name="Moeda 3 4 3" xfId="107" xr:uid="{00000000-0005-0000-0000-000051000000}"/>
    <cellStyle name="Moeda 3 4 4" xfId="73" xr:uid="{00000000-0005-0000-0000-000052000000}"/>
    <cellStyle name="Moeda 3 4 5" xfId="173" xr:uid="{00000000-0005-0000-0000-000053000000}"/>
    <cellStyle name="Moeda 3 4 6" xfId="56" xr:uid="{00000000-0005-0000-0000-000054000000}"/>
    <cellStyle name="Moeda 3 5" xfId="36" xr:uid="{00000000-0005-0000-0000-000055000000}"/>
    <cellStyle name="Moeda 3 6" xfId="101" xr:uid="{00000000-0005-0000-0000-000056000000}"/>
    <cellStyle name="Moeda 3 7" xfId="127" xr:uid="{00000000-0005-0000-0000-000057000000}"/>
    <cellStyle name="Moeda 3 8" xfId="146" xr:uid="{00000000-0005-0000-0000-000058000000}"/>
    <cellStyle name="Moeda 3 9" xfId="67" xr:uid="{00000000-0005-0000-0000-000059000000}"/>
    <cellStyle name="Moeda 4" xfId="24" xr:uid="{00000000-0005-0000-0000-00005A000000}"/>
    <cellStyle name="Moeda 4 2" xfId="38" xr:uid="{00000000-0005-0000-0000-00005B000000}"/>
    <cellStyle name="Moeda 4 3" xfId="111" xr:uid="{00000000-0005-0000-0000-00005C000000}"/>
    <cellStyle name="Moeda 4 4" xfId="130" xr:uid="{00000000-0005-0000-0000-00005D000000}"/>
    <cellStyle name="Moeda 4 5" xfId="149" xr:uid="{00000000-0005-0000-0000-00005E000000}"/>
    <cellStyle name="Moeda 4 6" xfId="77" xr:uid="{00000000-0005-0000-0000-00005F000000}"/>
    <cellStyle name="Moeda 4 7" xfId="177" xr:uid="{00000000-0005-0000-0000-000060000000}"/>
    <cellStyle name="Moeda 5" xfId="17" xr:uid="{00000000-0005-0000-0000-000061000000}"/>
    <cellStyle name="Moeda 5 2" xfId="88" xr:uid="{00000000-0005-0000-0000-000062000000}"/>
    <cellStyle name="Moeda 5 3" xfId="104" xr:uid="{00000000-0005-0000-0000-000063000000}"/>
    <cellStyle name="Moeda 5 4" xfId="70" xr:uid="{00000000-0005-0000-0000-000064000000}"/>
    <cellStyle name="Moeda 5 5" xfId="170" xr:uid="{00000000-0005-0000-0000-000065000000}"/>
    <cellStyle name="Moeda 5 6" xfId="54" xr:uid="{00000000-0005-0000-0000-000066000000}"/>
    <cellStyle name="Moeda 6" xfId="31" xr:uid="{00000000-0005-0000-0000-000067000000}"/>
    <cellStyle name="Moeda 6 2" xfId="121" xr:uid="{00000000-0005-0000-0000-000068000000}"/>
    <cellStyle name="Moeda 6 3" xfId="141" xr:uid="{00000000-0005-0000-0000-000069000000}"/>
    <cellStyle name="Moeda 7" xfId="96" xr:uid="{00000000-0005-0000-0000-00006A000000}"/>
    <cellStyle name="Moeda 8" xfId="137" xr:uid="{00000000-0005-0000-0000-00006B000000}"/>
    <cellStyle name="Moeda 9" xfId="156" xr:uid="{00000000-0005-0000-0000-00006C000000}"/>
    <cellStyle name="Normal" xfId="0" builtinId="0"/>
    <cellStyle name="Normal 11" xfId="192" xr:uid="{00000000-0005-0000-0000-00006E000000}"/>
    <cellStyle name="Normal 2" xfId="2" xr:uid="{00000000-0005-0000-0000-00006F000000}"/>
    <cellStyle name="Normal 2 2" xfId="25" xr:uid="{00000000-0005-0000-0000-000070000000}"/>
    <cellStyle name="Normal 2 2 2" xfId="39" xr:uid="{00000000-0005-0000-0000-000071000000}"/>
    <cellStyle name="Normal 2 2 3" xfId="112" xr:uid="{00000000-0005-0000-0000-000072000000}"/>
    <cellStyle name="Normal 2 2 4" xfId="131" xr:uid="{00000000-0005-0000-0000-000073000000}"/>
    <cellStyle name="Normal 2 2 5" xfId="150" xr:uid="{00000000-0005-0000-0000-000074000000}"/>
    <cellStyle name="Normal 2 2 6" xfId="78" xr:uid="{00000000-0005-0000-0000-000075000000}"/>
    <cellStyle name="Normal 2 2 7" xfId="178" xr:uid="{00000000-0005-0000-0000-000076000000}"/>
    <cellStyle name="Normal 2 2 8" xfId="188" xr:uid="{00000000-0005-0000-0000-000077000000}"/>
    <cellStyle name="Normal 2 3" xfId="4" xr:uid="{00000000-0005-0000-0000-000078000000}"/>
    <cellStyle name="Normal 2 4" xfId="18" xr:uid="{00000000-0005-0000-0000-000079000000}"/>
    <cellStyle name="Normal 2 4 2" xfId="45" xr:uid="{00000000-0005-0000-0000-00007A000000}"/>
    <cellStyle name="Normal 2 4 3" xfId="105" xr:uid="{00000000-0005-0000-0000-00007B000000}"/>
    <cellStyle name="Normal 2 4 4" xfId="126" xr:uid="{00000000-0005-0000-0000-00007C000000}"/>
    <cellStyle name="Normal 2 4 5" xfId="145" xr:uid="{00000000-0005-0000-0000-00007D000000}"/>
    <cellStyle name="Normal 2 4 6" xfId="71" xr:uid="{00000000-0005-0000-0000-00007E000000}"/>
    <cellStyle name="Normal 2 4 7" xfId="171" xr:uid="{00000000-0005-0000-0000-00007F000000}"/>
    <cellStyle name="Normal 2 5" xfId="32" xr:uid="{00000000-0005-0000-0000-000080000000}"/>
    <cellStyle name="Normal 3" xfId="44" xr:uid="{00000000-0005-0000-0000-000081000000}"/>
    <cellStyle name="Normal 3 2" xfId="8" xr:uid="{00000000-0005-0000-0000-000082000000}"/>
    <cellStyle name="Normal 3 3" xfId="41" xr:uid="{00000000-0005-0000-0000-000083000000}"/>
    <cellStyle name="Normal 3 4" xfId="118" xr:uid="{00000000-0005-0000-0000-000084000000}"/>
    <cellStyle name="Normal 4" xfId="117" xr:uid="{00000000-0005-0000-0000-000085000000}"/>
    <cellStyle name="Normal 4 2" xfId="190" xr:uid="{00000000-0005-0000-0000-000086000000}"/>
    <cellStyle name="Normal 4 3" xfId="193" xr:uid="{00000000-0005-0000-0000-000087000000}"/>
    <cellStyle name="Normal 5" xfId="11" xr:uid="{00000000-0005-0000-0000-000088000000}"/>
    <cellStyle name="Normal 6" xfId="120" xr:uid="{00000000-0005-0000-0000-000089000000}"/>
    <cellStyle name="Normal 6 2" xfId="191" xr:uid="{00000000-0005-0000-0000-00008A000000}"/>
    <cellStyle name="Porcentagem 2" xfId="43" xr:uid="{00000000-0005-0000-0000-00008B000000}"/>
    <cellStyle name="Porcentagem 2 2" xfId="125" xr:uid="{00000000-0005-0000-0000-00008C000000}"/>
    <cellStyle name="Porcentagem 3" xfId="138" xr:uid="{00000000-0005-0000-0000-00008D000000}"/>
    <cellStyle name="Porcentagem 5" xfId="6" xr:uid="{00000000-0005-0000-0000-00008E000000}"/>
    <cellStyle name="Separador de milhares 2_ORÇAMENTO matureia corrigido (DEZ 2009)" xfId="3" xr:uid="{00000000-0005-0000-0000-00008F000000}"/>
    <cellStyle name="Vírgula 2" xfId="23" xr:uid="{00000000-0005-0000-0000-000090000000}"/>
    <cellStyle name="Vírgula 2 2" xfId="9" xr:uid="{00000000-0005-0000-0000-000091000000}"/>
    <cellStyle name="Vírgula 2 2 2" xfId="86" xr:uid="{00000000-0005-0000-0000-000092000000}"/>
    <cellStyle name="Vírgula 2 2 3" xfId="64" xr:uid="{00000000-0005-0000-0000-000093000000}"/>
    <cellStyle name="Vírgula 2 2 4" xfId="51" xr:uid="{00000000-0005-0000-0000-000094000000}"/>
    <cellStyle name="Vírgula 2 3" xfId="37" xr:uid="{00000000-0005-0000-0000-000095000000}"/>
    <cellStyle name="Vírgula 2 4" xfId="110" xr:uid="{00000000-0005-0000-0000-000096000000}"/>
    <cellStyle name="Vírgula 2 5" xfId="129" xr:uid="{00000000-0005-0000-0000-000097000000}"/>
    <cellStyle name="Vírgula 2 6" xfId="148" xr:uid="{00000000-0005-0000-0000-000098000000}"/>
    <cellStyle name="Vírgula 2 7" xfId="76" xr:uid="{00000000-0005-0000-0000-000099000000}"/>
    <cellStyle name="Vírgula 2 8" xfId="176" xr:uid="{00000000-0005-0000-0000-00009A000000}"/>
    <cellStyle name="Vírgula 3" xfId="13" xr:uid="{00000000-0005-0000-0000-00009B000000}"/>
    <cellStyle name="Vírgula 3 10" xfId="166" xr:uid="{00000000-0005-0000-0000-00009C000000}"/>
    <cellStyle name="Vírgula 3 11" xfId="187" xr:uid="{00000000-0005-0000-0000-00009D000000}"/>
    <cellStyle name="Vírgula 3 2" xfId="28" xr:uid="{00000000-0005-0000-0000-00009E000000}"/>
    <cellStyle name="Vírgula 3 2 2" xfId="94" xr:uid="{00000000-0005-0000-0000-00009F000000}"/>
    <cellStyle name="Vírgula 3 2 3" xfId="115" xr:uid="{00000000-0005-0000-0000-0000A0000000}"/>
    <cellStyle name="Vírgula 3 2 4" xfId="134" xr:uid="{00000000-0005-0000-0000-0000A1000000}"/>
    <cellStyle name="Vírgula 3 2 5" xfId="153" xr:uid="{00000000-0005-0000-0000-0000A2000000}"/>
    <cellStyle name="Vírgula 3 2 6" xfId="81" xr:uid="{00000000-0005-0000-0000-0000A3000000}"/>
    <cellStyle name="Vírgula 3 2 7" xfId="181" xr:uid="{00000000-0005-0000-0000-0000A4000000}"/>
    <cellStyle name="Vírgula 3 2 8" xfId="49" xr:uid="{00000000-0005-0000-0000-0000A5000000}"/>
    <cellStyle name="Vírgula 3 3" xfId="10" xr:uid="{00000000-0005-0000-0000-0000A6000000}"/>
    <cellStyle name="Vírgula 3 4" xfId="21" xr:uid="{00000000-0005-0000-0000-0000A7000000}"/>
    <cellStyle name="Vírgula 3 4 2" xfId="91" xr:uid="{00000000-0005-0000-0000-0000A8000000}"/>
    <cellStyle name="Vírgula 3 4 3" xfId="108" xr:uid="{00000000-0005-0000-0000-0000A9000000}"/>
    <cellStyle name="Vírgula 3 4 4" xfId="74" xr:uid="{00000000-0005-0000-0000-0000AA000000}"/>
    <cellStyle name="Vírgula 3 4 5" xfId="174" xr:uid="{00000000-0005-0000-0000-0000AB000000}"/>
    <cellStyle name="Vírgula 3 4 6" xfId="57" xr:uid="{00000000-0005-0000-0000-0000AC000000}"/>
    <cellStyle name="Vírgula 3 5" xfId="35" xr:uid="{00000000-0005-0000-0000-0000AD000000}"/>
    <cellStyle name="Vírgula 3 6" xfId="100" xr:uid="{00000000-0005-0000-0000-0000AE000000}"/>
    <cellStyle name="Vírgula 3 7" xfId="122" xr:uid="{00000000-0005-0000-0000-0000AF000000}"/>
    <cellStyle name="Vírgula 3 8" xfId="142" xr:uid="{00000000-0005-0000-0000-0000B0000000}"/>
    <cellStyle name="Vírgula 3 9" xfId="66" xr:uid="{00000000-0005-0000-0000-0000B1000000}"/>
    <cellStyle name="Vírgula 4" xfId="16" xr:uid="{00000000-0005-0000-0000-0000B2000000}"/>
    <cellStyle name="Vírgula 4 2" xfId="7" xr:uid="{00000000-0005-0000-0000-0000B3000000}"/>
    <cellStyle name="Vírgula 4 2 2" xfId="85" xr:uid="{00000000-0005-0000-0000-0000B4000000}"/>
    <cellStyle name="Vírgula 4 2 3" xfId="63" xr:uid="{00000000-0005-0000-0000-0000B5000000}"/>
    <cellStyle name="Vírgula 4 2 4" xfId="50" xr:uid="{00000000-0005-0000-0000-0000B6000000}"/>
    <cellStyle name="Vírgula 4 3" xfId="87" xr:uid="{00000000-0005-0000-0000-0000B7000000}"/>
    <cellStyle name="Vírgula 4 4" xfId="103" xr:uid="{00000000-0005-0000-0000-0000B8000000}"/>
    <cellStyle name="Vírgula 4 5" xfId="124" xr:uid="{00000000-0005-0000-0000-0000B9000000}"/>
    <cellStyle name="Vírgula 4 6" xfId="144" xr:uid="{00000000-0005-0000-0000-0000BA000000}"/>
    <cellStyle name="Vírgula 4 7" xfId="69" xr:uid="{00000000-0005-0000-0000-0000BB000000}"/>
    <cellStyle name="Vírgula 4 8" xfId="169" xr:uid="{00000000-0005-0000-0000-0000BC000000}"/>
    <cellStyle name="Vírgula 4 9" xfId="53" xr:uid="{00000000-0005-0000-0000-0000BD000000}"/>
    <cellStyle name="Vírgula 5" xfId="30" xr:uid="{00000000-0005-0000-0000-0000BE000000}"/>
    <cellStyle name="Vírgula 5 2" xfId="136" xr:uid="{00000000-0005-0000-0000-0000BF000000}"/>
    <cellStyle name="Vírgula 6" xfId="155" xr:uid="{00000000-0005-0000-0000-0000C0000000}"/>
    <cellStyle name="Vírgula 7" xfId="183" xr:uid="{00000000-0005-0000-0000-0000C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123264</xdr:colOff>
      <xdr:row>1</xdr:row>
      <xdr:rowOff>100854</xdr:rowOff>
    </xdr:from>
    <xdr:to>
      <xdr:col>5</xdr:col>
      <xdr:colOff>4426323</xdr:colOff>
      <xdr:row>5</xdr:row>
      <xdr:rowOff>268941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9293" y="280148"/>
          <a:ext cx="4303059" cy="11205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56029</xdr:colOff>
      <xdr:row>1</xdr:row>
      <xdr:rowOff>67234</xdr:rowOff>
    </xdr:from>
    <xdr:to>
      <xdr:col>9</xdr:col>
      <xdr:colOff>1199029</xdr:colOff>
      <xdr:row>4</xdr:row>
      <xdr:rowOff>179293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00764" y="246528"/>
          <a:ext cx="2353236" cy="9188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246529</xdr:colOff>
      <xdr:row>1</xdr:row>
      <xdr:rowOff>89647</xdr:rowOff>
    </xdr:from>
    <xdr:to>
      <xdr:col>10</xdr:col>
      <xdr:colOff>840441</xdr:colOff>
      <xdr:row>5</xdr:row>
      <xdr:rowOff>280147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1529" y="268941"/>
          <a:ext cx="3496236" cy="10085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134470</xdr:colOff>
      <xdr:row>1</xdr:row>
      <xdr:rowOff>78441</xdr:rowOff>
    </xdr:from>
    <xdr:to>
      <xdr:col>5</xdr:col>
      <xdr:colOff>1143001</xdr:colOff>
      <xdr:row>5</xdr:row>
      <xdr:rowOff>257735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2352" y="257735"/>
          <a:ext cx="2308414" cy="11317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3312</xdr:colOff>
      <xdr:row>0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81650" y="0"/>
          <a:ext cx="3312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22</xdr:row>
          <xdr:rowOff>76200</xdr:rowOff>
        </xdr:from>
        <xdr:to>
          <xdr:col>4</xdr:col>
          <xdr:colOff>428625</xdr:colOff>
          <xdr:row>24</xdr:row>
          <xdr:rowOff>142875</xdr:rowOff>
        </xdr:to>
        <xdr:sp macro="" textlink="">
          <xdr:nvSpPr>
            <xdr:cNvPr id="4097" name="Picture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5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168088</xdr:colOff>
      <xdr:row>1</xdr:row>
      <xdr:rowOff>100852</xdr:rowOff>
    </xdr:from>
    <xdr:to>
      <xdr:col>20</xdr:col>
      <xdr:colOff>515471</xdr:colOff>
      <xdr:row>6</xdr:row>
      <xdr:rowOff>89646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26470" y="257734"/>
          <a:ext cx="3081619" cy="12886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-%20%20Trabalhos%20Atuais%20UFPB\AULAS\Tecnologia%20II%20%2005.2\Equipe%20BrunaJulianaThais\Terceiro\Planilhas%20-%20pred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A%20%20-%20%20Trabalhos%20Atuais%20UFPB\AULAS\Tecnologia%20II%20%2005.2\Equipe%20BrunaJulianaThais\Quarto\PRE&#199;O2006-atualizado%20MAI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Users\Aldo\Desktop\NATUB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aramy\Users\ARNALDO\Documents\ARNALDO%20GERAL\22-CLAUDINEIA\GIN&#193;SIO%20PAULISTA\10-QUADRA%20POLIESPORTIVA%202&#170;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ra\SERVIDOR\2012\PREFEITURAS\MARIZ&#211;POLIS\CAIXA\CONTRATOS%202011\PAVIMENTA&#199;&#195;O%20-%20MTUR\ENGENHARIA\Or&#231;amento%20pavimenta&#231;&#227;o%20500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ssoal\Downloads\PM_CRAS_SJR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09\PREFEITURAS\Matur&#233;ia\Banco%20de%20sementes%200276650-94\PROJETO%20COMPLETO(AGOSTO)\OR&#199;AMENTO%20matureia%20corrigido%20(DEZ%20200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10\PREFEITURAS%202010\Cacimba%20de%20Areia\Caixa\CV%20Caixa%20Campo%20140.000,00\AMPLIAC&#195;O%20DO%20CAMPO%20DE%20FUTEBOL%20(140.000,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erson\Downloads\Planilha%20Or&#231;ament&#225;ria%20-%20REM&#205;GIO%20-%201042352-11%20-%202018%20(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2017\ENGENHARIA\FUNCION&#193;RIOS\TEREZA\Serra%20da%20Raiz\Pavimenta&#231;&#227;o\Or&#231;amento\Planilha%20Or&#231;ament&#225;ria%20-%20serra%20da%20raiz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A39D699\Planilha%20Or&#231;ament&#225;ria%20Gin&#225;sio%20de%20Santa%20Gertrudes_ADITAMENTO_fin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quantitativos"/>
      <sheetName val="INSUMOS"/>
      <sheetName val="CPU"/>
      <sheetName val="ORÇAMENTO obra"/>
      <sheetName val="Cronograma Fisico"/>
      <sheetName val="Cronograma Financeiro"/>
    </sheetNames>
    <sheetDataSet>
      <sheetData sheetId="0" refreshError="1"/>
      <sheetData sheetId="1" refreshError="1">
        <row r="6">
          <cell r="C6">
            <v>1.91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IÇÃO"/>
      <sheetName val="QUANTITATIVO"/>
      <sheetName val="CRONOGRAMA"/>
    </sheetNames>
    <sheetDataSet>
      <sheetData sheetId="0" refreshError="1">
        <row r="8">
          <cell r="C8">
            <v>1.59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Memória"/>
      <sheetName val="Orçam."/>
      <sheetName val="Pavimento"/>
      <sheetName val="Rampa"/>
      <sheetName val="Drenagem"/>
      <sheetName val="BDI"/>
      <sheetName val="Não imprimir"/>
      <sheetName val="Não imprimi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B.D.I"/>
      <sheetName val="L.S"/>
      <sheetName val="MEMORIA"/>
      <sheetName val="PLAN. DE PREÇO"/>
      <sheetName val="INVESTIMENTO"/>
      <sheetName val="COMPOSIÇÃO"/>
      <sheetName val="CRONOGRAMA"/>
    </sheetNames>
    <sheetDataSet>
      <sheetData sheetId="0">
        <row r="8">
          <cell r="C8">
            <v>1.91</v>
          </cell>
        </row>
        <row r="9">
          <cell r="C9">
            <v>2.56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 CP financeira"/>
      <sheetName val="Custos Unitários "/>
      <sheetName val="COMPOSIÇÃO DO BDI "/>
      <sheetName val="CUBAC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 refreshError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DE SÃO JOÃO DO RIO DO PEIXE</v>
          </cell>
          <cell r="J5" t="str">
            <v>Pavimentação</v>
          </cell>
        </row>
        <row r="6">
          <cell r="F6" t="str">
            <v>SÃO JOÃO DO RIO DO PEIXE / PB</v>
          </cell>
          <cell r="J6" t="str">
            <v xml:space="preserve">Drenagem </v>
          </cell>
        </row>
        <row r="7">
          <cell r="F7" t="str">
            <v>1081694-42</v>
          </cell>
          <cell r="J7" t="str">
            <v>Abastecimento de água</v>
          </cell>
        </row>
        <row r="8">
          <cell r="F8" t="str">
            <v>923828</v>
          </cell>
          <cell r="J8" t="str">
            <v>Esgotamento sanitário</v>
          </cell>
        </row>
        <row r="9">
          <cell r="F9">
            <v>477500</v>
          </cell>
          <cell r="J9" t="str">
            <v>Energia elétrica e iluminação pública</v>
          </cell>
        </row>
        <row r="10">
          <cell r="F10">
            <v>11559.35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CONSTRUÇÃO DE CRAS</v>
          </cell>
          <cell r="J16" t="str">
            <v>Instrumentos e ações em planejamento e gestão pública</v>
          </cell>
        </row>
        <row r="17">
          <cell r="F17" t="str">
            <v>CONSTRUÇÃO DE CRAS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PEDRO SOUZA DOS S LEITAO NUNES</v>
          </cell>
        </row>
        <row r="23">
          <cell r="F23" t="str">
            <v>161604632-5</v>
          </cell>
        </row>
      </sheetData>
      <sheetData sheetId="2" refreshError="1"/>
      <sheetData sheetId="3" refreshError="1"/>
      <sheetData sheetId="4" refreshError="1">
        <row r="8">
          <cell r="F8" t="str">
            <v>'[Referência 02-2022.xls]Banco'!$a5:$a$65536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489059.35000000009</v>
          </cell>
          <cell r="Z15" t="str">
            <v/>
          </cell>
          <cell r="AA15">
            <v>11559.34999999998</v>
          </cell>
          <cell r="AB15">
            <v>0</v>
          </cell>
        </row>
        <row r="16">
          <cell r="X16">
            <v>489059.35</v>
          </cell>
          <cell r="Z16" t="str">
            <v/>
          </cell>
          <cell r="AA16">
            <v>11559.34999999998</v>
          </cell>
          <cell r="AB16">
            <v>0</v>
          </cell>
        </row>
        <row r="17">
          <cell r="X17">
            <v>7686.55</v>
          </cell>
          <cell r="Z17" t="str">
            <v/>
          </cell>
          <cell r="AA17">
            <v>181.67840312735009</v>
          </cell>
          <cell r="AB17">
            <v>0</v>
          </cell>
        </row>
        <row r="18">
          <cell r="X18">
            <v>2281.36</v>
          </cell>
          <cell r="Z18" t="str">
            <v>RA</v>
          </cell>
          <cell r="AA18">
            <v>53.921960015691241</v>
          </cell>
          <cell r="AB18">
            <v>0</v>
          </cell>
        </row>
        <row r="19">
          <cell r="X19">
            <v>5354.24</v>
          </cell>
          <cell r="Z19" t="str">
            <v>RA</v>
          </cell>
          <cell r="AA19">
            <v>126.55219482870508</v>
          </cell>
          <cell r="AB19">
            <v>0</v>
          </cell>
        </row>
        <row r="20">
          <cell r="X20">
            <v>50.95</v>
          </cell>
          <cell r="Z20" t="str">
            <v>RA</v>
          </cell>
          <cell r="AA20">
            <v>1.2042482829537946</v>
          </cell>
          <cell r="AB20">
            <v>0</v>
          </cell>
        </row>
        <row r="21">
          <cell r="X21">
            <v>38856.53</v>
          </cell>
          <cell r="Z21" t="str">
            <v/>
          </cell>
          <cell r="AA21">
            <v>918.40843050132673</v>
          </cell>
          <cell r="AB21">
            <v>0</v>
          </cell>
        </row>
        <row r="22">
          <cell r="X22">
            <v>3722.78</v>
          </cell>
          <cell r="Z22" t="str">
            <v>RA</v>
          </cell>
          <cell r="AA22">
            <v>87.991195737286105</v>
          </cell>
          <cell r="AB22">
            <v>0</v>
          </cell>
        </row>
        <row r="23">
          <cell r="X23">
            <v>152.16999999999999</v>
          </cell>
          <cell r="Z23" t="str">
            <v>RA</v>
          </cell>
          <cell r="AA23">
            <v>3.5966724478327556</v>
          </cell>
          <cell r="AB23">
            <v>0</v>
          </cell>
        </row>
        <row r="24">
          <cell r="X24">
            <v>8235.4599999999991</v>
          </cell>
          <cell r="Z24" t="str">
            <v>RA</v>
          </cell>
          <cell r="AA24">
            <v>194.65237614003249</v>
          </cell>
          <cell r="AB24">
            <v>0</v>
          </cell>
        </row>
        <row r="25">
          <cell r="X25">
            <v>4412.6499999999996</v>
          </cell>
          <cell r="Z25" t="str">
            <v>RA</v>
          </cell>
          <cell r="AA25">
            <v>104.29688293966754</v>
          </cell>
          <cell r="AB25">
            <v>0</v>
          </cell>
        </row>
        <row r="26">
          <cell r="X26">
            <v>5481</v>
          </cell>
          <cell r="Z26" t="str">
            <v>RA</v>
          </cell>
          <cell r="AA26">
            <v>129.54827946751223</v>
          </cell>
          <cell r="AB26">
            <v>0</v>
          </cell>
        </row>
        <row r="27">
          <cell r="X27">
            <v>12887.11</v>
          </cell>
          <cell r="Z27" t="str">
            <v>RA</v>
          </cell>
          <cell r="AA27">
            <v>304.59823532358536</v>
          </cell>
          <cell r="AB27">
            <v>0</v>
          </cell>
        </row>
        <row r="28">
          <cell r="X28">
            <v>3965.36</v>
          </cell>
          <cell r="Z28" t="str">
            <v>RA</v>
          </cell>
          <cell r="AA28">
            <v>93.724788445410383</v>
          </cell>
          <cell r="AB28">
            <v>0</v>
          </cell>
        </row>
        <row r="29">
          <cell r="X29">
            <v>110580.35</v>
          </cell>
          <cell r="Z29" t="str">
            <v/>
          </cell>
          <cell r="AA29">
            <v>2613.6643104206014</v>
          </cell>
          <cell r="AB29">
            <v>0</v>
          </cell>
        </row>
        <row r="30">
          <cell r="X30">
            <v>11589.17</v>
          </cell>
          <cell r="Z30" t="str">
            <v>RA</v>
          </cell>
          <cell r="AA30">
            <v>273.92027621903094</v>
          </cell>
          <cell r="AB30">
            <v>0</v>
          </cell>
        </row>
        <row r="31">
          <cell r="X31">
            <v>10020.049999999999</v>
          </cell>
          <cell r="Z31" t="str">
            <v>RA</v>
          </cell>
          <cell r="AA31">
            <v>236.83273812779524</v>
          </cell>
          <cell r="AB31">
            <v>0</v>
          </cell>
        </row>
        <row r="32">
          <cell r="X32">
            <v>495.24</v>
          </cell>
          <cell r="Z32" t="str">
            <v>RA</v>
          </cell>
          <cell r="AA32">
            <v>11.705435125614077</v>
          </cell>
          <cell r="AB32">
            <v>0</v>
          </cell>
        </row>
        <row r="33">
          <cell r="X33">
            <v>10748.44</v>
          </cell>
          <cell r="Z33" t="str">
            <v>RA</v>
          </cell>
          <cell r="AA33">
            <v>254.04887957668075</v>
          </cell>
          <cell r="AB33">
            <v>0</v>
          </cell>
        </row>
        <row r="34">
          <cell r="X34">
            <v>10057.25</v>
          </cell>
          <cell r="Z34" t="str">
            <v>RA</v>
          </cell>
          <cell r="AA34">
            <v>237.71199300759665</v>
          </cell>
          <cell r="AB34">
            <v>0</v>
          </cell>
        </row>
        <row r="35">
          <cell r="X35">
            <v>753.9</v>
          </cell>
          <cell r="Z35" t="str">
            <v>RA</v>
          </cell>
          <cell r="AA35">
            <v>17.819092846297657</v>
          </cell>
          <cell r="AB35">
            <v>0</v>
          </cell>
        </row>
        <row r="36">
          <cell r="X36">
            <v>52453.08</v>
          </cell>
          <cell r="Z36" t="str">
            <v>RA</v>
          </cell>
          <cell r="AA36">
            <v>1239.7749072745441</v>
          </cell>
          <cell r="AB36">
            <v>0</v>
          </cell>
        </row>
        <row r="37">
          <cell r="X37">
            <v>9417.32</v>
          </cell>
          <cell r="Z37" t="str">
            <v>RA</v>
          </cell>
          <cell r="AA37">
            <v>222.58668184546471</v>
          </cell>
          <cell r="AB37">
            <v>0</v>
          </cell>
        </row>
        <row r="38">
          <cell r="X38">
            <v>5045.8999999999996</v>
          </cell>
          <cell r="Z38" t="str">
            <v>RA</v>
          </cell>
          <cell r="AA38">
            <v>119.26430639757706</v>
          </cell>
          <cell r="AB38">
            <v>0</v>
          </cell>
        </row>
        <row r="39">
          <cell r="X39">
            <v>102929.57</v>
          </cell>
          <cell r="Z39" t="str">
            <v/>
          </cell>
          <cell r="AA39">
            <v>2432.8313628591241</v>
          </cell>
          <cell r="AB39">
            <v>0</v>
          </cell>
        </row>
        <row r="40">
          <cell r="X40">
            <v>34853.550000000003</v>
          </cell>
          <cell r="Z40" t="str">
            <v>RA</v>
          </cell>
          <cell r="AA40">
            <v>823.79446010489164</v>
          </cell>
          <cell r="AB40">
            <v>0</v>
          </cell>
        </row>
        <row r="41">
          <cell r="X41">
            <v>4356.07</v>
          </cell>
          <cell r="Z41" t="str">
            <v>RA</v>
          </cell>
          <cell r="AA41">
            <v>102.95956463055025</v>
          </cell>
          <cell r="AB41">
            <v>0</v>
          </cell>
        </row>
        <row r="42">
          <cell r="X42">
            <v>22059.8</v>
          </cell>
          <cell r="Z42" t="str">
            <v>RA</v>
          </cell>
          <cell r="AA42">
            <v>521.4028708990013</v>
          </cell>
          <cell r="AB42">
            <v>0</v>
          </cell>
        </row>
        <row r="43">
          <cell r="X43">
            <v>2888.28</v>
          </cell>
          <cell r="Z43" t="str">
            <v>RA</v>
          </cell>
          <cell r="AA43">
            <v>68.267050651418757</v>
          </cell>
          <cell r="AB43">
            <v>0</v>
          </cell>
        </row>
        <row r="44">
          <cell r="X44">
            <v>11814.76</v>
          </cell>
          <cell r="Z44" t="str">
            <v>RA</v>
          </cell>
          <cell r="AA44">
            <v>279.25229526027817</v>
          </cell>
          <cell r="AB44">
            <v>0</v>
          </cell>
        </row>
        <row r="45">
          <cell r="X45">
            <v>16105.33</v>
          </cell>
          <cell r="Z45" t="str">
            <v>RA</v>
          </cell>
          <cell r="AA45">
            <v>380.66370949762972</v>
          </cell>
          <cell r="AB45">
            <v>0</v>
          </cell>
        </row>
        <row r="46">
          <cell r="X46">
            <v>3254.09</v>
          </cell>
          <cell r="Z46" t="str">
            <v>RA</v>
          </cell>
          <cell r="AA46">
            <v>76.913293328304476</v>
          </cell>
          <cell r="AB46">
            <v>0</v>
          </cell>
        </row>
        <row r="47">
          <cell r="X47">
            <v>7597.69</v>
          </cell>
          <cell r="Z47" t="str">
            <v>RA</v>
          </cell>
          <cell r="AA47">
            <v>179.57811848705032</v>
          </cell>
          <cell r="AB47">
            <v>0</v>
          </cell>
        </row>
        <row r="48">
          <cell r="X48">
            <v>38646.879999999997</v>
          </cell>
          <cell r="Z48" t="str">
            <v/>
          </cell>
          <cell r="AA48">
            <v>913.45316744889772</v>
          </cell>
          <cell r="AB48">
            <v>0</v>
          </cell>
        </row>
        <row r="49">
          <cell r="X49">
            <v>38078.839999999997</v>
          </cell>
          <cell r="Z49" t="str">
            <v/>
          </cell>
          <cell r="AA49">
            <v>900.02703997786591</v>
          </cell>
          <cell r="AB49">
            <v>0</v>
          </cell>
        </row>
        <row r="50">
          <cell r="X50">
            <v>6446.79</v>
          </cell>
          <cell r="Z50" t="str">
            <v>RA</v>
          </cell>
          <cell r="AA50">
            <v>152.375579746098</v>
          </cell>
          <cell r="AB50">
            <v>0</v>
          </cell>
        </row>
        <row r="51">
          <cell r="X51">
            <v>7142.39</v>
          </cell>
          <cell r="Z51" t="str">
            <v>RA</v>
          </cell>
          <cell r="AA51">
            <v>168.81670056302949</v>
          </cell>
          <cell r="AB51">
            <v>0</v>
          </cell>
        </row>
        <row r="52">
          <cell r="X52">
            <v>7208.16</v>
          </cell>
          <cell r="Z52" t="str">
            <v>RA</v>
          </cell>
          <cell r="AA52">
            <v>170.3712326448719</v>
          </cell>
          <cell r="AB52">
            <v>0</v>
          </cell>
        </row>
        <row r="53">
          <cell r="X53">
            <v>1968.82</v>
          </cell>
          <cell r="Z53" t="str">
            <v>RA</v>
          </cell>
          <cell r="AA53">
            <v>46.534800872327565</v>
          </cell>
          <cell r="AB53">
            <v>0</v>
          </cell>
        </row>
        <row r="54">
          <cell r="X54">
            <v>7201.89</v>
          </cell>
          <cell r="Z54" t="str">
            <v>RA</v>
          </cell>
          <cell r="AA54">
            <v>170.2230356530344</v>
          </cell>
          <cell r="AB54">
            <v>0</v>
          </cell>
        </row>
        <row r="55">
          <cell r="X55">
            <v>1608.78</v>
          </cell>
          <cell r="Z55" t="str">
            <v>RA</v>
          </cell>
          <cell r="AA55">
            <v>38.024937245346528</v>
          </cell>
          <cell r="AB55">
            <v>0</v>
          </cell>
        </row>
        <row r="56">
          <cell r="X56">
            <v>751.4</v>
          </cell>
          <cell r="Z56" t="str">
            <v>RA</v>
          </cell>
          <cell r="AA56">
            <v>17.760003136633586</v>
          </cell>
          <cell r="AB56">
            <v>0</v>
          </cell>
        </row>
        <row r="57">
          <cell r="X57">
            <v>5750.61</v>
          </cell>
          <cell r="Z57" t="str">
            <v>RA</v>
          </cell>
          <cell r="AA57">
            <v>135.92075011652443</v>
          </cell>
          <cell r="AB57">
            <v>0</v>
          </cell>
        </row>
        <row r="58">
          <cell r="X58">
            <v>568.04</v>
          </cell>
          <cell r="Z58" t="str">
            <v/>
          </cell>
          <cell r="AA58">
            <v>13.426127471031863</v>
          </cell>
          <cell r="AB58">
            <v>0</v>
          </cell>
        </row>
        <row r="59">
          <cell r="X59">
            <v>116.88</v>
          </cell>
          <cell r="Z59" t="str">
            <v>RA</v>
          </cell>
          <cell r="AA59">
            <v>2.7625621062147103</v>
          </cell>
          <cell r="AB59">
            <v>0</v>
          </cell>
        </row>
        <row r="60">
          <cell r="X60">
            <v>451.16</v>
          </cell>
          <cell r="Z60" t="str">
            <v>RA</v>
          </cell>
          <cell r="AA60">
            <v>10.663565364817153</v>
          </cell>
          <cell r="AB60">
            <v>0</v>
          </cell>
        </row>
        <row r="61">
          <cell r="X61">
            <v>62815.15</v>
          </cell>
          <cell r="Z61" t="str">
            <v/>
          </cell>
          <cell r="AA61">
            <v>1484.6915904020616</v>
          </cell>
          <cell r="AB61">
            <v>0</v>
          </cell>
        </row>
        <row r="62">
          <cell r="X62">
            <v>4866.1099999999997</v>
          </cell>
          <cell r="Z62" t="str">
            <v>RA</v>
          </cell>
          <cell r="AA62">
            <v>115.01481083737563</v>
          </cell>
          <cell r="AB62">
            <v>0</v>
          </cell>
        </row>
        <row r="63">
          <cell r="X63">
            <v>8257.73</v>
          </cell>
          <cell r="Z63" t="str">
            <v>RA</v>
          </cell>
          <cell r="AA63">
            <v>195.17874727372006</v>
          </cell>
          <cell r="AB63">
            <v>0</v>
          </cell>
        </row>
        <row r="64">
          <cell r="X64">
            <v>23225.39</v>
          </cell>
          <cell r="Z64" t="str">
            <v>RA</v>
          </cell>
          <cell r="AA64">
            <v>548.95262077393966</v>
          </cell>
          <cell r="AB64">
            <v>0</v>
          </cell>
        </row>
        <row r="65">
          <cell r="X65">
            <v>11575.38</v>
          </cell>
          <cell r="Z65" t="str">
            <v>RA</v>
          </cell>
          <cell r="AA65">
            <v>273.59433738052388</v>
          </cell>
          <cell r="AB65">
            <v>0</v>
          </cell>
        </row>
        <row r="66">
          <cell r="X66">
            <v>14890.54</v>
          </cell>
          <cell r="Z66" t="str">
            <v>RA</v>
          </cell>
          <cell r="AA66">
            <v>351.95107413650237</v>
          </cell>
          <cell r="AB66">
            <v>0</v>
          </cell>
        </row>
        <row r="67">
          <cell r="X67">
            <v>70517.55</v>
          </cell>
          <cell r="Z67" t="str">
            <v/>
          </cell>
          <cell r="AA67">
            <v>1666.7446222886822</v>
          </cell>
          <cell r="AB67">
            <v>0</v>
          </cell>
        </row>
        <row r="68">
          <cell r="X68">
            <v>5907.84</v>
          </cell>
          <cell r="Z68" t="str">
            <v>RA</v>
          </cell>
          <cell r="AA68">
            <v>139.63702013671727</v>
          </cell>
          <cell r="AB68">
            <v>0</v>
          </cell>
        </row>
        <row r="69">
          <cell r="X69">
            <v>7242.72</v>
          </cell>
          <cell r="Z69" t="str">
            <v>RA</v>
          </cell>
          <cell r="AA69">
            <v>171.18808879126803</v>
          </cell>
          <cell r="AB69">
            <v>0</v>
          </cell>
        </row>
        <row r="70">
          <cell r="X70">
            <v>6866.34</v>
          </cell>
          <cell r="Z70" t="str">
            <v>RA</v>
          </cell>
          <cell r="AA70">
            <v>162.29201482192261</v>
          </cell>
          <cell r="AB70">
            <v>0</v>
          </cell>
        </row>
        <row r="71">
          <cell r="X71">
            <v>18008.740000000002</v>
          </cell>
          <cell r="Z71" t="str">
            <v>RA</v>
          </cell>
          <cell r="AA71">
            <v>425.65248720630655</v>
          </cell>
          <cell r="AB71">
            <v>0</v>
          </cell>
        </row>
        <row r="72">
          <cell r="X72">
            <v>4024.18</v>
          </cell>
          <cell r="Z72" t="str">
            <v>RA</v>
          </cell>
          <cell r="AA72">
            <v>95.115051134386661</v>
          </cell>
          <cell r="AB72">
            <v>0</v>
          </cell>
        </row>
        <row r="73">
          <cell r="X73">
            <v>4833.8599999999997</v>
          </cell>
          <cell r="Z73" t="str">
            <v>RA</v>
          </cell>
          <cell r="AA73">
            <v>114.2525535827091</v>
          </cell>
          <cell r="AB73">
            <v>0</v>
          </cell>
        </row>
        <row r="74">
          <cell r="X74">
            <v>885.26</v>
          </cell>
          <cell r="Z74" t="str">
            <v>RA</v>
          </cell>
          <cell r="AA74">
            <v>20.923902550886677</v>
          </cell>
          <cell r="AB74">
            <v>0</v>
          </cell>
        </row>
        <row r="75">
          <cell r="X75">
            <v>7600.83</v>
          </cell>
          <cell r="Z75" t="str">
            <v>RA</v>
          </cell>
          <cell r="AA75">
            <v>179.65233516238843</v>
          </cell>
          <cell r="AB75">
            <v>0</v>
          </cell>
        </row>
        <row r="76">
          <cell r="X76">
            <v>4832.28</v>
          </cell>
          <cell r="Z76" t="str">
            <v>RA</v>
          </cell>
          <cell r="AA76">
            <v>114.21520888620141</v>
          </cell>
          <cell r="AB76">
            <v>0</v>
          </cell>
        </row>
        <row r="77">
          <cell r="X77">
            <v>10315.5</v>
          </cell>
          <cell r="Z77" t="str">
            <v>RA</v>
          </cell>
          <cell r="AA77">
            <v>243.81596001589534</v>
          </cell>
          <cell r="AB77">
            <v>0</v>
          </cell>
        </row>
        <row r="78">
          <cell r="X78">
            <v>2688.67</v>
          </cell>
          <cell r="Z78" t="str">
            <v/>
          </cell>
          <cell r="AA78">
            <v>63.549091873000563</v>
          </cell>
          <cell r="AB78">
            <v>0</v>
          </cell>
        </row>
        <row r="79">
          <cell r="X79">
            <v>150.9</v>
          </cell>
          <cell r="Z79" t="str">
            <v>RA</v>
          </cell>
          <cell r="AA79">
            <v>3.5666548753234073</v>
          </cell>
          <cell r="AB79">
            <v>0</v>
          </cell>
        </row>
        <row r="80">
          <cell r="X80">
            <v>120.92</v>
          </cell>
          <cell r="Z80" t="str">
            <v>RA</v>
          </cell>
          <cell r="AA80">
            <v>2.8580510770318512</v>
          </cell>
          <cell r="AB80">
            <v>0</v>
          </cell>
        </row>
        <row r="81">
          <cell r="X81">
            <v>29.16</v>
          </cell>
          <cell r="Z81" t="str">
            <v>RA</v>
          </cell>
          <cell r="AA81">
            <v>0.68922237352173987</v>
          </cell>
          <cell r="AB81">
            <v>0</v>
          </cell>
        </row>
        <row r="82">
          <cell r="X82">
            <v>115.5</v>
          </cell>
          <cell r="Z82" t="str">
            <v>RA</v>
          </cell>
          <cell r="AA82">
            <v>2.7299445864801424</v>
          </cell>
          <cell r="AB82">
            <v>0</v>
          </cell>
        </row>
        <row r="83">
          <cell r="X83">
            <v>702.11</v>
          </cell>
          <cell r="Z83" t="str">
            <v>RA</v>
          </cell>
          <cell r="AA83">
            <v>16.594990420896735</v>
          </cell>
          <cell r="AB83">
            <v>0</v>
          </cell>
        </row>
        <row r="84">
          <cell r="X84">
            <v>116.5</v>
          </cell>
          <cell r="Z84" t="str">
            <v>RA</v>
          </cell>
          <cell r="AA84">
            <v>2.7535804703457716</v>
          </cell>
          <cell r="AB84">
            <v>0</v>
          </cell>
        </row>
        <row r="85">
          <cell r="X85">
            <v>192.64</v>
          </cell>
          <cell r="Z85" t="str">
            <v>RA</v>
          </cell>
          <cell r="AA85">
            <v>4.553216667874759</v>
          </cell>
          <cell r="AB85">
            <v>0</v>
          </cell>
        </row>
        <row r="86">
          <cell r="X86">
            <v>1260.94</v>
          </cell>
          <cell r="Z86" t="str">
            <v>RA</v>
          </cell>
          <cell r="AA86">
            <v>29.803431401526158</v>
          </cell>
          <cell r="AB86">
            <v>0</v>
          </cell>
        </row>
        <row r="87">
          <cell r="X87">
            <v>29668.7</v>
          </cell>
          <cell r="Z87" t="str">
            <v/>
          </cell>
          <cell r="AA87">
            <v>701.24594764418532</v>
          </cell>
          <cell r="AB87">
            <v>0</v>
          </cell>
        </row>
        <row r="88">
          <cell r="X88">
            <v>14.44</v>
          </cell>
          <cell r="Z88" t="str">
            <v>RA</v>
          </cell>
          <cell r="AA88">
            <v>0.34130216301968186</v>
          </cell>
          <cell r="AB88">
            <v>0</v>
          </cell>
        </row>
        <row r="89">
          <cell r="X89">
            <v>37.92</v>
          </cell>
          <cell r="Z89" t="str">
            <v>RA</v>
          </cell>
          <cell r="AA89">
            <v>0.89627271618464943</v>
          </cell>
          <cell r="AB89">
            <v>0</v>
          </cell>
        </row>
        <row r="90">
          <cell r="X90">
            <v>22.28</v>
          </cell>
          <cell r="Z90" t="str">
            <v>RA</v>
          </cell>
          <cell r="AA90">
            <v>0.52660749252621286</v>
          </cell>
          <cell r="AB90">
            <v>0</v>
          </cell>
        </row>
        <row r="91">
          <cell r="X91">
            <v>66.72</v>
          </cell>
          <cell r="Z91" t="str">
            <v>RA</v>
          </cell>
          <cell r="AA91">
            <v>1.5769861715147628</v>
          </cell>
          <cell r="AB91">
            <v>0</v>
          </cell>
        </row>
        <row r="92">
          <cell r="X92">
            <v>137.9</v>
          </cell>
          <cell r="Z92" t="str">
            <v>RA</v>
          </cell>
          <cell r="AA92">
            <v>3.2593883850702308</v>
          </cell>
          <cell r="AB92">
            <v>0</v>
          </cell>
        </row>
        <row r="93">
          <cell r="X93">
            <v>72.930000000000007</v>
          </cell>
          <cell r="Z93" t="str">
            <v>RA</v>
          </cell>
          <cell r="AA93">
            <v>1.7237650103203188</v>
          </cell>
          <cell r="AB93">
            <v>0</v>
          </cell>
        </row>
        <row r="94">
          <cell r="X94">
            <v>30.81</v>
          </cell>
          <cell r="Z94" t="str">
            <v>RA</v>
          </cell>
          <cell r="AA94">
            <v>0.72822158190002761</v>
          </cell>
          <cell r="AB94">
            <v>0</v>
          </cell>
        </row>
        <row r="95">
          <cell r="X95">
            <v>235.51</v>
          </cell>
          <cell r="Z95" t="str">
            <v>RA</v>
          </cell>
          <cell r="AA95">
            <v>5.5664870091942715</v>
          </cell>
          <cell r="AB95">
            <v>0</v>
          </cell>
        </row>
        <row r="96">
          <cell r="X96">
            <v>473.6</v>
          </cell>
          <cell r="Z96" t="str">
            <v>RA</v>
          </cell>
          <cell r="AA96">
            <v>11.193954598761866</v>
          </cell>
          <cell r="AB96">
            <v>0</v>
          </cell>
        </row>
        <row r="97">
          <cell r="X97">
            <v>96.4</v>
          </cell>
          <cell r="Z97" t="str">
            <v>RA</v>
          </cell>
          <cell r="AA97">
            <v>2.2784992046466299</v>
          </cell>
          <cell r="AB97">
            <v>0</v>
          </cell>
        </row>
        <row r="98">
          <cell r="X98">
            <v>156.96</v>
          </cell>
          <cell r="Z98" t="str">
            <v>RA</v>
          </cell>
          <cell r="AA98">
            <v>3.7098883315491187</v>
          </cell>
          <cell r="AB98">
            <v>0</v>
          </cell>
        </row>
        <row r="99">
          <cell r="X99">
            <v>2344.71</v>
          </cell>
          <cell r="Z99" t="str">
            <v>RA</v>
          </cell>
          <cell r="AA99">
            <v>55.419293258578833</v>
          </cell>
          <cell r="AB99">
            <v>0</v>
          </cell>
        </row>
        <row r="100">
          <cell r="X100">
            <v>8281.1</v>
          </cell>
          <cell r="Z100" t="str">
            <v>RA</v>
          </cell>
          <cell r="AA100">
            <v>195.73111787965982</v>
          </cell>
          <cell r="AB100">
            <v>0</v>
          </cell>
        </row>
        <row r="101">
          <cell r="X101">
            <v>232.24</v>
          </cell>
          <cell r="Z101" t="str">
            <v>RA</v>
          </cell>
          <cell r="AA101">
            <v>5.4891976689536648</v>
          </cell>
          <cell r="AB101">
            <v>0</v>
          </cell>
        </row>
        <row r="102">
          <cell r="X102">
            <v>591.51</v>
          </cell>
          <cell r="Z102" t="str">
            <v>RA</v>
          </cell>
          <cell r="AA102">
            <v>13.980861665358175</v>
          </cell>
          <cell r="AB102">
            <v>0</v>
          </cell>
        </row>
        <row r="103">
          <cell r="X103">
            <v>1700.24</v>
          </cell>
          <cell r="Z103" t="str">
            <v>RA</v>
          </cell>
          <cell r="AA103">
            <v>40.186675183696948</v>
          </cell>
          <cell r="AB103">
            <v>0</v>
          </cell>
        </row>
        <row r="104">
          <cell r="X104">
            <v>570.72</v>
          </cell>
          <cell r="Z104" t="str">
            <v>RA</v>
          </cell>
          <cell r="AA104">
            <v>13.489471639791748</v>
          </cell>
          <cell r="AB104">
            <v>0</v>
          </cell>
        </row>
        <row r="105">
          <cell r="X105">
            <v>1217.3399999999999</v>
          </cell>
          <cell r="Z105" t="str">
            <v>RA</v>
          </cell>
          <cell r="AA105">
            <v>28.772906864984733</v>
          </cell>
          <cell r="AB105">
            <v>0</v>
          </cell>
        </row>
        <row r="106">
          <cell r="X106">
            <v>112.74</v>
          </cell>
          <cell r="Z106" t="str">
            <v>RA</v>
          </cell>
          <cell r="AA106">
            <v>2.6647095470110065</v>
          </cell>
          <cell r="AB106">
            <v>0</v>
          </cell>
        </row>
        <row r="107">
          <cell r="X107">
            <v>5400.4</v>
          </cell>
          <cell r="Z107" t="str">
            <v>RA</v>
          </cell>
          <cell r="AA107">
            <v>127.64322722794252</v>
          </cell>
          <cell r="AB107">
            <v>0</v>
          </cell>
        </row>
        <row r="108">
          <cell r="X108">
            <v>7872.23</v>
          </cell>
          <cell r="Z108" t="str">
            <v>RA</v>
          </cell>
          <cell r="AA108">
            <v>186.06711404352009</v>
          </cell>
          <cell r="AB108">
            <v>0</v>
          </cell>
        </row>
        <row r="109">
          <cell r="X109">
            <v>10377.01</v>
          </cell>
          <cell r="Z109" t="str">
            <v/>
          </cell>
          <cell r="AA109">
            <v>245.2698032324702</v>
          </cell>
          <cell r="AB109">
            <v>0</v>
          </cell>
        </row>
        <row r="110">
          <cell r="X110">
            <v>122.01</v>
          </cell>
          <cell r="Z110" t="str">
            <v>RA</v>
          </cell>
          <cell r="AA110">
            <v>2.8838141904453871</v>
          </cell>
          <cell r="AB110">
            <v>0</v>
          </cell>
        </row>
        <row r="111">
          <cell r="X111">
            <v>29.8</v>
          </cell>
          <cell r="Z111" t="str">
            <v>RA</v>
          </cell>
          <cell r="AA111">
            <v>0.70434933919574239</v>
          </cell>
          <cell r="AB111">
            <v>0</v>
          </cell>
        </row>
        <row r="112">
          <cell r="X112">
            <v>82.01</v>
          </cell>
          <cell r="Z112" t="str">
            <v>RA</v>
          </cell>
          <cell r="AA112">
            <v>1.9383788358202294</v>
          </cell>
          <cell r="AB112">
            <v>0</v>
          </cell>
        </row>
        <row r="113">
          <cell r="X113">
            <v>511.61</v>
          </cell>
          <cell r="Z113" t="str">
            <v>RA</v>
          </cell>
          <cell r="AA113">
            <v>12.092354544494423</v>
          </cell>
          <cell r="AB113">
            <v>0</v>
          </cell>
        </row>
        <row r="114">
          <cell r="X114">
            <v>163.30000000000001</v>
          </cell>
          <cell r="Z114" t="str">
            <v>RA</v>
          </cell>
          <cell r="AA114">
            <v>3.8597398352572063</v>
          </cell>
          <cell r="AB114">
            <v>0</v>
          </cell>
        </row>
        <row r="115">
          <cell r="X115">
            <v>502.32</v>
          </cell>
          <cell r="Z115" t="str">
            <v>RA</v>
          </cell>
          <cell r="AA115">
            <v>11.872777183382729</v>
          </cell>
          <cell r="AB115">
            <v>0</v>
          </cell>
        </row>
        <row r="116">
          <cell r="X116">
            <v>194.99</v>
          </cell>
          <cell r="Z116" t="str">
            <v>RA</v>
          </cell>
          <cell r="AA116">
            <v>4.6087609949589874</v>
          </cell>
          <cell r="AB116">
            <v>0</v>
          </cell>
        </row>
        <row r="117">
          <cell r="X117">
            <v>215.52</v>
          </cell>
          <cell r="Z117" t="str">
            <v>RA</v>
          </cell>
          <cell r="AA117">
            <v>5.0940056907203495</v>
          </cell>
          <cell r="AB117">
            <v>0</v>
          </cell>
        </row>
        <row r="118">
          <cell r="X118">
            <v>128.25</v>
          </cell>
          <cell r="Z118" t="str">
            <v>RA</v>
          </cell>
          <cell r="AA118">
            <v>3.0313021057669114</v>
          </cell>
          <cell r="AB118">
            <v>0</v>
          </cell>
        </row>
        <row r="119">
          <cell r="X119">
            <v>58.58</v>
          </cell>
          <cell r="Z119" t="str">
            <v>RA</v>
          </cell>
          <cell r="AA119">
            <v>1.3845900768485433</v>
          </cell>
          <cell r="AB119">
            <v>0</v>
          </cell>
        </row>
        <row r="120">
          <cell r="X120">
            <v>743.34</v>
          </cell>
          <cell r="Z120" t="str">
            <v>RA</v>
          </cell>
          <cell r="AA120">
            <v>17.569497912676617</v>
          </cell>
          <cell r="AB120">
            <v>0</v>
          </cell>
        </row>
        <row r="121">
          <cell r="X121">
            <v>52.06</v>
          </cell>
          <cell r="Z121" t="str">
            <v>RA</v>
          </cell>
          <cell r="AA121">
            <v>1.2304841140446428</v>
          </cell>
          <cell r="AB121">
            <v>0</v>
          </cell>
        </row>
        <row r="122">
          <cell r="X122">
            <v>1043.95</v>
          </cell>
          <cell r="Z122" t="str">
            <v>RA</v>
          </cell>
          <cell r="AA122">
            <v>24.674680961523332</v>
          </cell>
          <cell r="AB122">
            <v>0</v>
          </cell>
        </row>
        <row r="123">
          <cell r="X123">
            <v>3007.19</v>
          </cell>
          <cell r="Z123" t="str">
            <v>RA</v>
          </cell>
          <cell r="AA123">
            <v>71.077593601880693</v>
          </cell>
          <cell r="AB123">
            <v>0</v>
          </cell>
        </row>
        <row r="124">
          <cell r="X124">
            <v>2362.85</v>
          </cell>
          <cell r="Z124" t="str">
            <v>RA</v>
          </cell>
          <cell r="AA124">
            <v>55.848048191901341</v>
          </cell>
          <cell r="AB124">
            <v>0</v>
          </cell>
        </row>
        <row r="125">
          <cell r="X125">
            <v>1159.23</v>
          </cell>
          <cell r="Z125" t="str">
            <v>RA</v>
          </cell>
          <cell r="AA125">
            <v>27.399425653553035</v>
          </cell>
          <cell r="AB125">
            <v>0</v>
          </cell>
        </row>
        <row r="126">
          <cell r="X126">
            <v>14292.39</v>
          </cell>
          <cell r="Z126" t="str">
            <v/>
          </cell>
          <cell r="AA126">
            <v>337.81327020227644</v>
          </cell>
          <cell r="AB126">
            <v>0</v>
          </cell>
        </row>
        <row r="127">
          <cell r="X127">
            <v>546.20000000000005</v>
          </cell>
          <cell r="Z127" t="str">
            <v>RA</v>
          </cell>
          <cell r="AA127">
            <v>12.909919767406528</v>
          </cell>
          <cell r="AB127">
            <v>0</v>
          </cell>
        </row>
        <row r="128">
          <cell r="X128">
            <v>141.63999999999999</v>
          </cell>
          <cell r="Z128" t="str">
            <v>RA</v>
          </cell>
          <cell r="AA128">
            <v>3.3477865907276829</v>
          </cell>
          <cell r="AB128">
            <v>0</v>
          </cell>
        </row>
        <row r="129">
          <cell r="X129">
            <v>910.62</v>
          </cell>
          <cell r="Z129" t="str">
            <v>RA</v>
          </cell>
          <cell r="AA129">
            <v>21.523308565719024</v>
          </cell>
          <cell r="AB129">
            <v>0</v>
          </cell>
        </row>
        <row r="130">
          <cell r="X130">
            <v>1204.45</v>
          </cell>
          <cell r="Z130" t="str">
            <v>RA</v>
          </cell>
          <cell r="AA130">
            <v>28.468240321956777</v>
          </cell>
          <cell r="AB130">
            <v>0</v>
          </cell>
        </row>
        <row r="131">
          <cell r="X131">
            <v>342.16</v>
          </cell>
          <cell r="Z131" t="str">
            <v>RA</v>
          </cell>
          <cell r="AA131">
            <v>8.0872540234635988</v>
          </cell>
          <cell r="AB131">
            <v>0</v>
          </cell>
        </row>
        <row r="132">
          <cell r="X132">
            <v>2535.75</v>
          </cell>
          <cell r="Z132" t="str">
            <v>RA</v>
          </cell>
          <cell r="AA132">
            <v>59.934692512268583</v>
          </cell>
          <cell r="AB132">
            <v>0</v>
          </cell>
        </row>
        <row r="133">
          <cell r="X133">
            <v>62.91</v>
          </cell>
          <cell r="Z133" t="str">
            <v>RA</v>
          </cell>
          <cell r="AA133">
            <v>1.4869334539867165</v>
          </cell>
          <cell r="AB133">
            <v>0</v>
          </cell>
        </row>
        <row r="134">
          <cell r="X134">
            <v>6159.84</v>
          </cell>
          <cell r="Z134" t="str">
            <v>RA</v>
          </cell>
          <cell r="AA134">
            <v>145.59326287085577</v>
          </cell>
          <cell r="AB134">
            <v>0</v>
          </cell>
        </row>
        <row r="135">
          <cell r="X135">
            <v>1273.48</v>
          </cell>
          <cell r="Z135" t="str">
            <v>RA</v>
          </cell>
          <cell r="AA135">
            <v>30.099825385201143</v>
          </cell>
          <cell r="AB135">
            <v>0</v>
          </cell>
        </row>
        <row r="136">
          <cell r="X136">
            <v>1115.3399999999999</v>
          </cell>
          <cell r="Z136" t="str">
            <v>RA</v>
          </cell>
          <cell r="AA136">
            <v>26.362046710690581</v>
          </cell>
          <cell r="AB136">
            <v>0</v>
          </cell>
        </row>
      </sheetData>
      <sheetData sheetId="5" refreshError="1">
        <row r="12">
          <cell r="A12">
            <v>2</v>
          </cell>
          <cell r="Q12" t="str">
            <v>MERCADO PÚBLICO</v>
          </cell>
          <cell r="AA12" t="str">
            <v>.</v>
          </cell>
        </row>
        <row r="15">
          <cell r="M15">
            <v>1</v>
          </cell>
          <cell r="Q15">
            <v>489059.35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 t="str">
            <v/>
          </cell>
        </row>
        <row r="22">
          <cell r="M22">
            <v>3</v>
          </cell>
        </row>
        <row r="23">
          <cell r="M23">
            <v>3</v>
          </cell>
        </row>
        <row r="24">
          <cell r="M24">
            <v>3</v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 t="str">
            <v/>
          </cell>
        </row>
        <row r="30">
          <cell r="M30">
            <v>4</v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>
            <v>5</v>
          </cell>
        </row>
        <row r="46">
          <cell r="M46">
            <v>5</v>
          </cell>
        </row>
        <row r="47">
          <cell r="M47">
            <v>5</v>
          </cell>
        </row>
        <row r="48">
          <cell r="M48" t="str">
            <v/>
          </cell>
        </row>
        <row r="49">
          <cell r="M49" t="str">
            <v/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>
            <v>6</v>
          </cell>
        </row>
        <row r="56">
          <cell r="M56">
            <v>6</v>
          </cell>
        </row>
        <row r="57">
          <cell r="M57">
            <v>6</v>
          </cell>
        </row>
        <row r="58">
          <cell r="M58" t="str">
            <v/>
          </cell>
        </row>
        <row r="59">
          <cell r="M59">
            <v>6</v>
          </cell>
        </row>
        <row r="60">
          <cell r="M60">
            <v>6</v>
          </cell>
        </row>
        <row r="61">
          <cell r="M61" t="str">
            <v/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>
            <v>7</v>
          </cell>
        </row>
        <row r="66">
          <cell r="M66">
            <v>7</v>
          </cell>
        </row>
        <row r="67">
          <cell r="M67" t="str">
            <v/>
          </cell>
        </row>
        <row r="68">
          <cell r="M68">
            <v>8</v>
          </cell>
        </row>
        <row r="69">
          <cell r="M69">
            <v>8</v>
          </cell>
        </row>
        <row r="70">
          <cell r="M70">
            <v>8</v>
          </cell>
        </row>
        <row r="71">
          <cell r="M71">
            <v>8</v>
          </cell>
        </row>
        <row r="72">
          <cell r="M72">
            <v>8</v>
          </cell>
        </row>
        <row r="73">
          <cell r="M73">
            <v>8</v>
          </cell>
        </row>
        <row r="74">
          <cell r="M74">
            <v>8</v>
          </cell>
        </row>
        <row r="75">
          <cell r="M75">
            <v>8</v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 t="str">
            <v/>
          </cell>
        </row>
        <row r="88">
          <cell r="M88">
            <v>10</v>
          </cell>
        </row>
        <row r="89">
          <cell r="M89">
            <v>10</v>
          </cell>
        </row>
        <row r="90">
          <cell r="M90">
            <v>10</v>
          </cell>
        </row>
        <row r="91">
          <cell r="M91">
            <v>10</v>
          </cell>
        </row>
        <row r="92">
          <cell r="M92">
            <v>10</v>
          </cell>
        </row>
        <row r="93">
          <cell r="M93">
            <v>10</v>
          </cell>
        </row>
        <row r="94">
          <cell r="M94">
            <v>10</v>
          </cell>
        </row>
        <row r="95">
          <cell r="M95">
            <v>10</v>
          </cell>
        </row>
        <row r="96">
          <cell r="M96">
            <v>10</v>
          </cell>
        </row>
        <row r="97">
          <cell r="M97">
            <v>10</v>
          </cell>
        </row>
        <row r="98">
          <cell r="M98">
            <v>10</v>
          </cell>
        </row>
        <row r="99">
          <cell r="M99">
            <v>10</v>
          </cell>
        </row>
        <row r="100">
          <cell r="M100">
            <v>10</v>
          </cell>
        </row>
        <row r="101">
          <cell r="M101">
            <v>10</v>
          </cell>
        </row>
        <row r="102">
          <cell r="M102">
            <v>10</v>
          </cell>
        </row>
        <row r="103">
          <cell r="M103">
            <v>10</v>
          </cell>
        </row>
        <row r="104">
          <cell r="M104">
            <v>10</v>
          </cell>
        </row>
        <row r="105">
          <cell r="M105">
            <v>10</v>
          </cell>
        </row>
        <row r="106">
          <cell r="M106">
            <v>10</v>
          </cell>
        </row>
        <row r="107">
          <cell r="M107">
            <v>10</v>
          </cell>
        </row>
        <row r="108">
          <cell r="M108">
            <v>10</v>
          </cell>
        </row>
        <row r="109">
          <cell r="M109" t="str">
            <v/>
          </cell>
        </row>
        <row r="110">
          <cell r="M110">
            <v>11</v>
          </cell>
        </row>
        <row r="111">
          <cell r="M111">
            <v>11</v>
          </cell>
        </row>
        <row r="112">
          <cell r="M112">
            <v>11</v>
          </cell>
        </row>
        <row r="113">
          <cell r="M113">
            <v>11</v>
          </cell>
        </row>
        <row r="114">
          <cell r="M114">
            <v>11</v>
          </cell>
        </row>
        <row r="115">
          <cell r="M115">
            <v>11</v>
          </cell>
        </row>
        <row r="116">
          <cell r="M116">
            <v>11</v>
          </cell>
        </row>
        <row r="117">
          <cell r="M117">
            <v>11</v>
          </cell>
        </row>
        <row r="118">
          <cell r="M118">
            <v>11</v>
          </cell>
        </row>
        <row r="119">
          <cell r="M119">
            <v>11</v>
          </cell>
        </row>
        <row r="120">
          <cell r="M120">
            <v>11</v>
          </cell>
        </row>
        <row r="121">
          <cell r="M121">
            <v>11</v>
          </cell>
        </row>
        <row r="122">
          <cell r="M122">
            <v>11</v>
          </cell>
        </row>
        <row r="123">
          <cell r="M123">
            <v>11</v>
          </cell>
        </row>
        <row r="124">
          <cell r="M124">
            <v>11</v>
          </cell>
        </row>
        <row r="125">
          <cell r="M125">
            <v>11</v>
          </cell>
        </row>
        <row r="126">
          <cell r="M126" t="str">
            <v/>
          </cell>
        </row>
        <row r="127">
          <cell r="M127">
            <v>12</v>
          </cell>
        </row>
        <row r="128">
          <cell r="M128">
            <v>12</v>
          </cell>
        </row>
        <row r="129">
          <cell r="M129">
            <v>12</v>
          </cell>
        </row>
        <row r="130">
          <cell r="M130">
            <v>12</v>
          </cell>
        </row>
        <row r="131">
          <cell r="M131">
            <v>12</v>
          </cell>
        </row>
        <row r="132">
          <cell r="M132">
            <v>12</v>
          </cell>
        </row>
        <row r="133">
          <cell r="M133">
            <v>12</v>
          </cell>
        </row>
        <row r="134">
          <cell r="M134">
            <v>12</v>
          </cell>
        </row>
        <row r="135">
          <cell r="M135">
            <v>12</v>
          </cell>
        </row>
        <row r="136">
          <cell r="M136">
            <v>12</v>
          </cell>
        </row>
      </sheetData>
      <sheetData sheetId="6" refreshError="1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</sheetData>
      <sheetData sheetId="7" refreshError="1">
        <row r="10">
          <cell r="G10">
            <v>2</v>
          </cell>
        </row>
      </sheetData>
      <sheetData sheetId="8" refreshError="1"/>
      <sheetData sheetId="9" refreshError="1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27">
          <cell r="A27" t="str">
            <v>F</v>
          </cell>
        </row>
      </sheetData>
      <sheetData sheetId="10" refreshError="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489059.35</v>
          </cell>
          <cell r="AA14">
            <v>11559.34999999998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489059.35</v>
          </cell>
          <cell r="AA24">
            <v>11559.35</v>
          </cell>
          <cell r="AB24">
            <v>0</v>
          </cell>
        </row>
      </sheetData>
      <sheetData sheetId="11" refreshError="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 refreshError="1">
        <row r="7">
          <cell r="O7">
            <v>489059.35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BCO DE SEMENTES CORRETA"/>
      <sheetName val="QUADRA MULTI_USO"/>
      <sheetName val="CTO DE ATIVIDADES CORRETO"/>
      <sheetName val="ORÇAMENTO GLOBAL"/>
      <sheetName val="FOSSA e SUMIDOURO"/>
      <sheetName val="Orçamento Banco em Alvenaria"/>
      <sheetName val="Orçamento Cisterna"/>
      <sheetName val="COMPOSIÇÃO _FOSSA E SUMIDOURO_"/>
      <sheetName val="elétrico com códigos_3_"/>
      <sheetName val="QCI FINAL"/>
      <sheetName val="CRONOGRAMA GLOBAL"/>
      <sheetName val="CRON. GLOBAL S EQUIP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  <sheetName val="PLANILH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RAMA"/>
      <sheetName val="COMPOSIÇÃO DO BDI "/>
      <sheetName val="COMPOSIÇÃO CUSTO"/>
      <sheetName val="MODELO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(Não usar) Pavimento"/>
      <sheetName val="Meiofio"/>
      <sheetName val="Piso"/>
      <sheetName val="Qd. Resumo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Meio-fio e Pavimento"/>
      <sheetName val="Rampa"/>
      <sheetName val="Drenagem"/>
      <sheetName val="Placa"/>
      <sheetName val="QCI"/>
      <sheetName val="CRON."/>
      <sheetName val="BDI"/>
      <sheetName val="NÃO IMPRIMIR"/>
      <sheetName val="PA"/>
      <sheetName val="BL"/>
      <sheetName val="PV"/>
    </sheetNames>
    <sheetDataSet>
      <sheetData sheetId="0"/>
      <sheetData sheetId="1"/>
      <sheetData sheetId="2">
        <row r="45">
          <cell r="D45" t="str">
            <v>Placas de sinalização vertical  (SENTIDO DA VIA/PARE)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48"/>
  <sheetViews>
    <sheetView showOutlineSymbols="0" showWhiteSpace="0" zoomScale="85" zoomScaleNormal="85" zoomScaleSheetLayoutView="85" workbookViewId="0">
      <selection activeCell="J14" sqref="J14"/>
    </sheetView>
  </sheetViews>
  <sheetFormatPr defaultRowHeight="14.25" x14ac:dyDescent="0.2"/>
  <cols>
    <col min="1" max="1" width="3.375" customWidth="1"/>
    <col min="2" max="2" width="18.625" customWidth="1"/>
    <col min="3" max="3" width="60" bestFit="1" customWidth="1"/>
    <col min="4" max="4" width="7.375" customWidth="1"/>
    <col min="5" max="5" width="11.375" customWidth="1"/>
    <col min="6" max="6" width="60" bestFit="1" customWidth="1"/>
    <col min="7" max="7" width="18" bestFit="1" customWidth="1"/>
  </cols>
  <sheetData>
    <row r="2" spans="2:11" ht="25.5" customHeight="1" x14ac:dyDescent="0.2">
      <c r="B2" s="34" t="str">
        <f>ORÇAMENTO!B2</f>
        <v>OBRA:</v>
      </c>
      <c r="C2" s="154" t="str">
        <f>ORÇAMENTO!D2</f>
        <v>REFORMA E AMPLIAÇÃO DA ESCOLA CASSIMIRO FRANCISCO VIEIRA NO MUNICÍPIO DE FAGUNDES-PB. (REFORMA)</v>
      </c>
      <c r="D2" s="154"/>
      <c r="E2" s="154"/>
      <c r="F2" s="158"/>
    </row>
    <row r="3" spans="2:11" ht="15.75" customHeight="1" x14ac:dyDescent="0.2">
      <c r="B3" s="35" t="str">
        <f>ORÇAMENTO!B3</f>
        <v>MUNICÍPIO:</v>
      </c>
      <c r="C3" s="155" t="str">
        <f>ORÇAMENTO!D3</f>
        <v>FAGUNDES-PB</v>
      </c>
      <c r="D3" s="155"/>
      <c r="E3" s="155"/>
      <c r="F3" s="158"/>
    </row>
    <row r="4" spans="2:11" ht="15.75" customHeight="1" x14ac:dyDescent="0.2">
      <c r="B4" s="34" t="str">
        <f>ORÇAMENTO!B4</f>
        <v>ENDEREÇO:</v>
      </c>
      <c r="C4" s="156" t="str">
        <f>ORÇAMENTO!D4</f>
        <v>SÍTIO MÃE JOANA</v>
      </c>
      <c r="D4" s="156"/>
      <c r="E4" s="156"/>
      <c r="F4" s="158"/>
    </row>
    <row r="5" spans="2:11" ht="17.25" customHeight="1" x14ac:dyDescent="0.2">
      <c r="B5" s="35" t="str">
        <f>ORÇAMENTO!B5</f>
        <v>FONTE DE DADOS:</v>
      </c>
      <c r="C5" s="157" t="str">
        <f>ORÇAMENTO!D5</f>
        <v>SINAPI - 07/2025 - Paraíba, SBC - 08/2023 - Paraíba, ORSE - 05/2025 - Sergipe</v>
      </c>
      <c r="D5" s="157"/>
      <c r="E5" s="157"/>
      <c r="F5" s="158"/>
      <c r="J5" s="148"/>
      <c r="K5" s="148"/>
    </row>
    <row r="6" spans="2:11" ht="27" customHeight="1" x14ac:dyDescent="0.2">
      <c r="B6" s="36" t="str">
        <f>ORÇAMENTO!B6</f>
        <v>ENCARGOS SOCIAIS DESONERADOS:</v>
      </c>
      <c r="C6" s="156" t="str">
        <f>ORÇAMENTO!D6</f>
        <v>HORISTA: 84,05%, MENSALISTA: 46,32%</v>
      </c>
      <c r="D6" s="156"/>
      <c r="E6" s="156"/>
      <c r="F6" s="158"/>
      <c r="J6" s="148"/>
      <c r="K6" s="148"/>
    </row>
    <row r="7" spans="2:11" ht="15" x14ac:dyDescent="0.25">
      <c r="B7" s="149" t="s">
        <v>278</v>
      </c>
      <c r="C7" s="150"/>
      <c r="D7" s="150"/>
      <c r="E7" s="150"/>
      <c r="F7" s="150"/>
    </row>
    <row r="8" spans="2:11" ht="15" x14ac:dyDescent="0.2">
      <c r="B8" s="30" t="s">
        <v>0</v>
      </c>
      <c r="C8" s="30" t="s">
        <v>1</v>
      </c>
      <c r="D8" s="30" t="s">
        <v>2</v>
      </c>
      <c r="E8" s="30" t="s">
        <v>3</v>
      </c>
      <c r="F8" s="30" t="s">
        <v>24</v>
      </c>
    </row>
    <row r="9" spans="2:11" x14ac:dyDescent="0.2">
      <c r="B9" s="92" t="s">
        <v>129</v>
      </c>
      <c r="C9" s="93" t="s">
        <v>130</v>
      </c>
      <c r="D9" s="94"/>
      <c r="E9" s="95"/>
      <c r="F9" s="96"/>
    </row>
    <row r="10" spans="2:11" ht="51" x14ac:dyDescent="0.2">
      <c r="B10" s="128" t="s">
        <v>140</v>
      </c>
      <c r="C10" s="129" t="s">
        <v>180</v>
      </c>
      <c r="D10" s="130" t="s">
        <v>137</v>
      </c>
      <c r="E10" s="131">
        <v>15.24</v>
      </c>
      <c r="F10" s="132" t="s">
        <v>262</v>
      </c>
    </row>
    <row r="11" spans="2:11" ht="51" x14ac:dyDescent="0.2">
      <c r="B11" s="128" t="s">
        <v>279</v>
      </c>
      <c r="C11" s="129" t="s">
        <v>246</v>
      </c>
      <c r="D11" s="130" t="s">
        <v>137</v>
      </c>
      <c r="E11" s="131">
        <v>6.15</v>
      </c>
      <c r="F11" s="132" t="s">
        <v>263</v>
      </c>
    </row>
    <row r="12" spans="2:11" ht="25.5" x14ac:dyDescent="0.2">
      <c r="B12" s="128" t="s">
        <v>280</v>
      </c>
      <c r="C12" s="129" t="s">
        <v>181</v>
      </c>
      <c r="D12" s="130" t="s">
        <v>139</v>
      </c>
      <c r="E12" s="131">
        <v>2</v>
      </c>
      <c r="F12" s="132" t="s">
        <v>264</v>
      </c>
    </row>
    <row r="13" spans="2:11" ht="25.5" x14ac:dyDescent="0.2">
      <c r="B13" s="128" t="s">
        <v>281</v>
      </c>
      <c r="C13" s="129" t="s">
        <v>182</v>
      </c>
      <c r="D13" s="130" t="s">
        <v>138</v>
      </c>
      <c r="E13" s="131">
        <v>1</v>
      </c>
      <c r="F13" s="132" t="s">
        <v>257</v>
      </c>
    </row>
    <row r="14" spans="2:11" ht="38.25" x14ac:dyDescent="0.2">
      <c r="B14" s="128" t="s">
        <v>282</v>
      </c>
      <c r="C14" s="129" t="s">
        <v>183</v>
      </c>
      <c r="D14" s="130" t="s">
        <v>138</v>
      </c>
      <c r="E14" s="131">
        <v>329.64</v>
      </c>
      <c r="F14" s="132" t="s">
        <v>265</v>
      </c>
    </row>
    <row r="15" spans="2:11" ht="63.75" x14ac:dyDescent="0.2">
      <c r="B15" s="128" t="s">
        <v>283</v>
      </c>
      <c r="C15" s="129" t="s">
        <v>184</v>
      </c>
      <c r="D15" s="130" t="s">
        <v>138</v>
      </c>
      <c r="E15" s="131">
        <v>251.05</v>
      </c>
      <c r="F15" s="132" t="s">
        <v>266</v>
      </c>
    </row>
    <row r="16" spans="2:11" ht="38.25" x14ac:dyDescent="0.2">
      <c r="B16" s="128" t="s">
        <v>284</v>
      </c>
      <c r="C16" s="129" t="s">
        <v>186</v>
      </c>
      <c r="D16" s="130" t="s">
        <v>138</v>
      </c>
      <c r="E16" s="131">
        <v>32.36</v>
      </c>
      <c r="F16" s="132" t="s">
        <v>267</v>
      </c>
    </row>
    <row r="17" spans="2:10" ht="38.25" x14ac:dyDescent="0.2">
      <c r="B17" s="128" t="s">
        <v>285</v>
      </c>
      <c r="C17" s="129" t="s">
        <v>187</v>
      </c>
      <c r="D17" s="130" t="s">
        <v>138</v>
      </c>
      <c r="E17" s="131">
        <v>22.84</v>
      </c>
      <c r="F17" s="132" t="s">
        <v>268</v>
      </c>
    </row>
    <row r="18" spans="2:10" ht="114.75" x14ac:dyDescent="0.2">
      <c r="B18" s="128" t="s">
        <v>286</v>
      </c>
      <c r="C18" s="129" t="s">
        <v>185</v>
      </c>
      <c r="D18" s="130" t="s">
        <v>138</v>
      </c>
      <c r="E18" s="131">
        <v>441.7</v>
      </c>
      <c r="F18" s="132" t="s">
        <v>269</v>
      </c>
    </row>
    <row r="19" spans="2:10" ht="38.25" x14ac:dyDescent="0.2">
      <c r="B19" s="128" t="s">
        <v>287</v>
      </c>
      <c r="C19" s="129" t="s">
        <v>247</v>
      </c>
      <c r="D19" s="130" t="s">
        <v>138</v>
      </c>
      <c r="E19" s="131">
        <v>23.95</v>
      </c>
      <c r="F19" s="132" t="s">
        <v>270</v>
      </c>
    </row>
    <row r="20" spans="2:10" ht="38.25" x14ac:dyDescent="0.2">
      <c r="B20" s="128" t="s">
        <v>288</v>
      </c>
      <c r="C20" s="129" t="s">
        <v>188</v>
      </c>
      <c r="D20" s="130" t="s">
        <v>137</v>
      </c>
      <c r="E20" s="131">
        <v>54.87</v>
      </c>
      <c r="F20" s="132" t="s">
        <v>271</v>
      </c>
    </row>
    <row r="21" spans="2:10" x14ac:dyDescent="0.2">
      <c r="B21" s="97">
        <v>2</v>
      </c>
      <c r="C21" s="98" t="s">
        <v>143</v>
      </c>
      <c r="D21" s="99"/>
      <c r="E21" s="100"/>
      <c r="F21" s="101"/>
    </row>
    <row r="22" spans="2:10" ht="51" x14ac:dyDescent="0.2">
      <c r="B22" s="128" t="s">
        <v>141</v>
      </c>
      <c r="C22" s="129" t="s">
        <v>248</v>
      </c>
      <c r="D22" s="130" t="s">
        <v>138</v>
      </c>
      <c r="E22" s="131">
        <v>22.54</v>
      </c>
      <c r="F22" s="132" t="s">
        <v>272</v>
      </c>
    </row>
    <row r="23" spans="2:10" x14ac:dyDescent="0.2">
      <c r="B23" s="97">
        <v>3</v>
      </c>
      <c r="C23" s="98" t="s">
        <v>144</v>
      </c>
      <c r="D23" s="99"/>
      <c r="E23" s="100"/>
      <c r="F23" s="101"/>
    </row>
    <row r="24" spans="2:10" ht="51" x14ac:dyDescent="0.2">
      <c r="B24" s="128" t="s">
        <v>142</v>
      </c>
      <c r="C24" s="129" t="s">
        <v>216</v>
      </c>
      <c r="D24" s="130" t="s">
        <v>135</v>
      </c>
      <c r="E24" s="131">
        <v>165.21</v>
      </c>
      <c r="F24" s="132" t="s">
        <v>273</v>
      </c>
    </row>
    <row r="25" spans="2:10" ht="38.25" x14ac:dyDescent="0.2">
      <c r="B25" s="128" t="s">
        <v>315</v>
      </c>
      <c r="C25" s="129" t="s">
        <v>145</v>
      </c>
      <c r="D25" s="130" t="s">
        <v>138</v>
      </c>
      <c r="E25" s="131">
        <v>382.2</v>
      </c>
      <c r="F25" s="132" t="s">
        <v>289</v>
      </c>
    </row>
    <row r="26" spans="2:10" x14ac:dyDescent="0.2">
      <c r="B26" s="97">
        <v>4</v>
      </c>
      <c r="C26" s="98" t="s">
        <v>146</v>
      </c>
      <c r="D26" s="99"/>
      <c r="E26" s="100"/>
      <c r="F26" s="101"/>
    </row>
    <row r="27" spans="2:10" ht="38.25" x14ac:dyDescent="0.2">
      <c r="B27" s="128" t="s">
        <v>161</v>
      </c>
      <c r="C27" s="129" t="s">
        <v>189</v>
      </c>
      <c r="D27" s="130" t="s">
        <v>138</v>
      </c>
      <c r="E27" s="131">
        <v>257.33999999999997</v>
      </c>
      <c r="F27" s="132" t="s">
        <v>290</v>
      </c>
      <c r="I27" s="142"/>
    </row>
    <row r="28" spans="2:10" x14ac:dyDescent="0.2">
      <c r="B28" s="97">
        <v>5</v>
      </c>
      <c r="C28" s="98" t="s">
        <v>147</v>
      </c>
      <c r="D28" s="99"/>
      <c r="E28" s="100"/>
      <c r="F28" s="101"/>
    </row>
    <row r="29" spans="2:10" ht="38.25" x14ac:dyDescent="0.2">
      <c r="B29" s="128" t="s">
        <v>162</v>
      </c>
      <c r="C29" s="129" t="s">
        <v>148</v>
      </c>
      <c r="D29" s="130" t="s">
        <v>138</v>
      </c>
      <c r="E29" s="131">
        <v>266.75</v>
      </c>
      <c r="F29" s="132" t="s">
        <v>291</v>
      </c>
      <c r="I29" s="142"/>
      <c r="J29" s="142"/>
    </row>
    <row r="30" spans="2:10" ht="38.25" x14ac:dyDescent="0.2">
      <c r="B30" s="128" t="s">
        <v>316</v>
      </c>
      <c r="C30" s="129" t="s">
        <v>149</v>
      </c>
      <c r="D30" s="130" t="s">
        <v>138</v>
      </c>
      <c r="E30" s="131">
        <v>496.68</v>
      </c>
      <c r="F30" s="132" t="s">
        <v>292</v>
      </c>
      <c r="I30" s="142"/>
      <c r="J30" s="142"/>
    </row>
    <row r="31" spans="2:10" ht="38.25" x14ac:dyDescent="0.2">
      <c r="B31" s="128" t="s">
        <v>317</v>
      </c>
      <c r="C31" s="129" t="s">
        <v>191</v>
      </c>
      <c r="D31" s="130" t="s">
        <v>138</v>
      </c>
      <c r="E31" s="131">
        <v>264.58999999999997</v>
      </c>
      <c r="F31" s="132" t="s">
        <v>293</v>
      </c>
      <c r="I31" s="142"/>
      <c r="J31" s="142"/>
    </row>
    <row r="32" spans="2:10" ht="63.75" x14ac:dyDescent="0.2">
      <c r="B32" s="128" t="s">
        <v>318</v>
      </c>
      <c r="C32" s="129" t="s">
        <v>249</v>
      </c>
      <c r="D32" s="130" t="s">
        <v>138</v>
      </c>
      <c r="E32" s="131">
        <v>232.09</v>
      </c>
      <c r="F32" s="132" t="s">
        <v>294</v>
      </c>
      <c r="I32" s="142"/>
      <c r="J32" s="142"/>
    </row>
    <row r="33" spans="2:12" x14ac:dyDescent="0.2">
      <c r="B33" s="97">
        <v>6</v>
      </c>
      <c r="C33" s="98" t="s">
        <v>150</v>
      </c>
      <c r="D33" s="99"/>
      <c r="E33" s="100"/>
      <c r="F33" s="101"/>
    </row>
    <row r="34" spans="2:12" x14ac:dyDescent="0.2">
      <c r="B34" s="102" t="s">
        <v>163</v>
      </c>
      <c r="C34" s="103" t="s">
        <v>151</v>
      </c>
      <c r="D34" s="104"/>
      <c r="E34" s="105"/>
      <c r="F34" s="106"/>
    </row>
    <row r="35" spans="2:12" ht="38.25" x14ac:dyDescent="0.2">
      <c r="B35" s="128" t="s">
        <v>319</v>
      </c>
      <c r="C35" s="129" t="s">
        <v>152</v>
      </c>
      <c r="D35" s="130" t="s">
        <v>138</v>
      </c>
      <c r="E35" s="131">
        <v>21.02</v>
      </c>
      <c r="F35" s="132" t="s">
        <v>295</v>
      </c>
      <c r="J35" s="142"/>
    </row>
    <row r="36" spans="2:12" x14ac:dyDescent="0.2">
      <c r="B36" s="102" t="s">
        <v>164</v>
      </c>
      <c r="C36" s="103" t="s">
        <v>153</v>
      </c>
      <c r="D36" s="104"/>
      <c r="E36" s="105"/>
      <c r="F36" s="106"/>
      <c r="J36" s="142"/>
    </row>
    <row r="37" spans="2:12" ht="38.25" x14ac:dyDescent="0.2">
      <c r="B37" s="128" t="s">
        <v>320</v>
      </c>
      <c r="C37" s="129" t="s">
        <v>192</v>
      </c>
      <c r="D37" s="130" t="s">
        <v>138</v>
      </c>
      <c r="E37" s="131">
        <v>0.78</v>
      </c>
      <c r="F37" s="132" t="s">
        <v>296</v>
      </c>
      <c r="J37" s="142"/>
    </row>
    <row r="38" spans="2:12" ht="25.5" x14ac:dyDescent="0.2">
      <c r="B38" s="128" t="s">
        <v>321</v>
      </c>
      <c r="C38" s="129" t="s">
        <v>250</v>
      </c>
      <c r="D38" s="130" t="s">
        <v>138</v>
      </c>
      <c r="E38" s="131">
        <v>13.65</v>
      </c>
      <c r="F38" s="132" t="s">
        <v>297</v>
      </c>
      <c r="J38" s="142"/>
    </row>
    <row r="39" spans="2:12" ht="25.5" x14ac:dyDescent="0.2">
      <c r="B39" s="128" t="s">
        <v>322</v>
      </c>
      <c r="C39" s="129" t="s">
        <v>251</v>
      </c>
      <c r="D39" s="130" t="s">
        <v>138</v>
      </c>
      <c r="E39" s="131">
        <v>13.65</v>
      </c>
      <c r="F39" s="132" t="s">
        <v>298</v>
      </c>
      <c r="J39" s="142"/>
    </row>
    <row r="40" spans="2:12" x14ac:dyDescent="0.2">
      <c r="B40" s="97">
        <v>7</v>
      </c>
      <c r="C40" s="98" t="s">
        <v>154</v>
      </c>
      <c r="D40" s="99"/>
      <c r="E40" s="100"/>
      <c r="F40" s="101"/>
    </row>
    <row r="41" spans="2:12" ht="25.5" x14ac:dyDescent="0.2">
      <c r="B41" s="128" t="s">
        <v>165</v>
      </c>
      <c r="C41" s="129" t="s">
        <v>155</v>
      </c>
      <c r="D41" s="130" t="s">
        <v>138</v>
      </c>
      <c r="E41" s="131">
        <v>382.2</v>
      </c>
      <c r="F41" s="132" t="s">
        <v>299</v>
      </c>
      <c r="H41" s="142"/>
      <c r="J41" s="142"/>
      <c r="L41" s="142"/>
    </row>
    <row r="42" spans="2:12" ht="25.5" x14ac:dyDescent="0.2">
      <c r="B42" s="128" t="s">
        <v>323</v>
      </c>
      <c r="C42" s="129" t="s">
        <v>260</v>
      </c>
      <c r="D42" s="130" t="s">
        <v>138</v>
      </c>
      <c r="E42" s="131">
        <v>382.2</v>
      </c>
      <c r="F42" s="132" t="s">
        <v>300</v>
      </c>
      <c r="H42" s="142"/>
      <c r="J42" s="142"/>
      <c r="L42" s="142"/>
    </row>
    <row r="43" spans="2:12" ht="25.5" x14ac:dyDescent="0.2">
      <c r="B43" s="128" t="s">
        <v>324</v>
      </c>
      <c r="C43" s="129" t="s">
        <v>156</v>
      </c>
      <c r="D43" s="130" t="s">
        <v>138</v>
      </c>
      <c r="E43" s="131">
        <v>382.2</v>
      </c>
      <c r="F43" s="132" t="s">
        <v>301</v>
      </c>
      <c r="H43" s="142"/>
      <c r="J43" s="142"/>
      <c r="L43" s="142"/>
    </row>
    <row r="44" spans="2:12" ht="38.25" x14ac:dyDescent="0.2">
      <c r="B44" s="128" t="s">
        <v>325</v>
      </c>
      <c r="C44" s="129" t="s">
        <v>157</v>
      </c>
      <c r="D44" s="130" t="s">
        <v>138</v>
      </c>
      <c r="E44" s="131">
        <v>656.2</v>
      </c>
      <c r="F44" s="132" t="s">
        <v>302</v>
      </c>
      <c r="H44" s="142"/>
      <c r="J44" s="142"/>
      <c r="L44" s="142"/>
    </row>
    <row r="45" spans="2:12" ht="38.25" x14ac:dyDescent="0.2">
      <c r="B45" s="128" t="s">
        <v>326</v>
      </c>
      <c r="C45" s="129" t="s">
        <v>158</v>
      </c>
      <c r="D45" s="130" t="s">
        <v>138</v>
      </c>
      <c r="E45" s="131">
        <v>694.69</v>
      </c>
      <c r="F45" s="132" t="s">
        <v>303</v>
      </c>
      <c r="H45" s="142"/>
      <c r="J45" s="142"/>
      <c r="L45" s="142"/>
    </row>
    <row r="46" spans="2:12" x14ac:dyDescent="0.2">
      <c r="B46" s="97">
        <v>8</v>
      </c>
      <c r="C46" s="98" t="s">
        <v>159</v>
      </c>
      <c r="D46" s="99"/>
      <c r="E46" s="100"/>
      <c r="F46" s="101"/>
      <c r="J46" s="142"/>
    </row>
    <row r="47" spans="2:12" ht="25.5" x14ac:dyDescent="0.2">
      <c r="B47" s="128" t="s">
        <v>190</v>
      </c>
      <c r="C47" s="129" t="s">
        <v>160</v>
      </c>
      <c r="D47" s="130" t="s">
        <v>138</v>
      </c>
      <c r="E47" s="131">
        <v>528.37</v>
      </c>
      <c r="F47" s="132" t="s">
        <v>304</v>
      </c>
      <c r="I47" s="142"/>
    </row>
    <row r="48" spans="2:12" ht="69.95" customHeight="1" x14ac:dyDescent="0.2">
      <c r="B48" s="151" t="s">
        <v>49</v>
      </c>
      <c r="C48" s="152"/>
      <c r="D48" s="152"/>
      <c r="E48" s="152"/>
      <c r="F48" s="153"/>
    </row>
  </sheetData>
  <mergeCells count="10">
    <mergeCell ref="J5:K5"/>
    <mergeCell ref="J6:K6"/>
    <mergeCell ref="B7:F7"/>
    <mergeCell ref="B48:F48"/>
    <mergeCell ref="C2:E2"/>
    <mergeCell ref="C3:E3"/>
    <mergeCell ref="C4:E4"/>
    <mergeCell ref="C5:E5"/>
    <mergeCell ref="C6:E6"/>
    <mergeCell ref="F2:F6"/>
  </mergeCells>
  <phoneticPr fontId="32" type="noConversion"/>
  <pageMargins left="0.5" right="0.5" top="1" bottom="1" header="0.5" footer="0.5"/>
  <pageSetup paperSize="9" scale="79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56"/>
  <sheetViews>
    <sheetView tabSelected="1" showOutlineSymbols="0" showWhiteSpace="0" zoomScale="85" zoomScaleNormal="85" workbookViewId="0">
      <selection activeCell="M48" sqref="M48"/>
    </sheetView>
  </sheetViews>
  <sheetFormatPr defaultRowHeight="14.25" x14ac:dyDescent="0.2"/>
  <cols>
    <col min="1" max="1" width="3.25" customWidth="1"/>
    <col min="2" max="2" width="10" bestFit="1" customWidth="1"/>
    <col min="3" max="3" width="11" customWidth="1"/>
    <col min="4" max="4" width="13.25" bestFit="1" customWidth="1"/>
    <col min="5" max="5" width="62.625" customWidth="1"/>
    <col min="6" max="6" width="9" customWidth="1"/>
    <col min="7" max="7" width="13.75" customWidth="1"/>
    <col min="8" max="8" width="15.375" customWidth="1"/>
    <col min="9" max="9" width="15.875" customWidth="1"/>
    <col min="10" max="10" width="16.25" customWidth="1"/>
    <col min="12" max="12" width="10.125" bestFit="1" customWidth="1"/>
  </cols>
  <sheetData>
    <row r="2" spans="2:12" ht="28.5" customHeight="1" x14ac:dyDescent="0.2">
      <c r="B2" s="174" t="s">
        <v>51</v>
      </c>
      <c r="C2" s="174"/>
      <c r="D2" s="176" t="s">
        <v>277</v>
      </c>
      <c r="E2" s="177"/>
      <c r="F2" s="247" t="s">
        <v>305</v>
      </c>
      <c r="G2" s="248"/>
      <c r="H2" s="249"/>
      <c r="I2" s="171"/>
      <c r="J2" s="171"/>
    </row>
    <row r="3" spans="2:12" ht="18" customHeight="1" x14ac:dyDescent="0.2">
      <c r="B3" s="175" t="s">
        <v>52</v>
      </c>
      <c r="C3" s="175"/>
      <c r="D3" s="178" t="s">
        <v>206</v>
      </c>
      <c r="E3" s="179"/>
      <c r="F3" s="250">
        <f>J48</f>
        <v>259461.46</v>
      </c>
      <c r="G3" s="251"/>
      <c r="H3" s="252"/>
      <c r="I3" s="171"/>
      <c r="J3" s="171"/>
    </row>
    <row r="4" spans="2:12" ht="17.25" customHeight="1" x14ac:dyDescent="0.2">
      <c r="B4" s="174" t="s">
        <v>53</v>
      </c>
      <c r="C4" s="174"/>
      <c r="D4" s="165" t="s">
        <v>258</v>
      </c>
      <c r="E4" s="167"/>
      <c r="F4" s="253"/>
      <c r="G4" s="254"/>
      <c r="H4" s="255"/>
      <c r="I4" s="171"/>
      <c r="J4" s="171"/>
    </row>
    <row r="5" spans="2:12" ht="18" customHeight="1" x14ac:dyDescent="0.2">
      <c r="B5" s="175" t="s">
        <v>54</v>
      </c>
      <c r="C5" s="175"/>
      <c r="D5" s="180" t="s">
        <v>209</v>
      </c>
      <c r="E5" s="181"/>
      <c r="F5" s="256" t="s">
        <v>306</v>
      </c>
      <c r="G5" s="257"/>
      <c r="H5" s="258" t="s">
        <v>307</v>
      </c>
      <c r="I5" s="171"/>
      <c r="J5" s="171"/>
    </row>
    <row r="6" spans="2:12" ht="33" customHeight="1" x14ac:dyDescent="0.2">
      <c r="B6" s="164" t="s">
        <v>55</v>
      </c>
      <c r="C6" s="164"/>
      <c r="D6" s="165" t="s">
        <v>56</v>
      </c>
      <c r="E6" s="166"/>
      <c r="F6" s="167"/>
      <c r="G6" s="32" t="s">
        <v>48</v>
      </c>
      <c r="H6" s="33">
        <f>'COMPOSIÇÃO DO BDI'!C21</f>
        <v>0.25119999999999998</v>
      </c>
      <c r="I6" s="172" t="s">
        <v>207</v>
      </c>
      <c r="J6" s="173"/>
    </row>
    <row r="7" spans="2:12" ht="15" x14ac:dyDescent="0.25">
      <c r="B7" s="160" t="s">
        <v>276</v>
      </c>
      <c r="C7" s="161"/>
      <c r="D7" s="161"/>
      <c r="E7" s="161"/>
      <c r="F7" s="161"/>
      <c r="G7" s="161"/>
      <c r="H7" s="161"/>
      <c r="I7" s="161"/>
      <c r="J7" s="162"/>
    </row>
    <row r="8" spans="2:12" ht="30" x14ac:dyDescent="0.2">
      <c r="B8" s="30" t="s">
        <v>0</v>
      </c>
      <c r="C8" s="30" t="s">
        <v>43</v>
      </c>
      <c r="D8" s="30" t="s">
        <v>44</v>
      </c>
      <c r="E8" s="30" t="s">
        <v>1</v>
      </c>
      <c r="F8" s="30" t="s">
        <v>2</v>
      </c>
      <c r="G8" s="30" t="s">
        <v>3</v>
      </c>
      <c r="H8" s="30" t="s">
        <v>45</v>
      </c>
      <c r="I8" s="30" t="s">
        <v>46</v>
      </c>
      <c r="J8" s="30" t="s">
        <v>42</v>
      </c>
    </row>
    <row r="9" spans="2:12" x14ac:dyDescent="0.2">
      <c r="B9" s="107" t="s">
        <v>129</v>
      </c>
      <c r="C9" s="108" t="s">
        <v>166</v>
      </c>
      <c r="D9" s="108"/>
      <c r="E9" s="108" t="s">
        <v>130</v>
      </c>
      <c r="F9" s="109"/>
      <c r="G9" s="110"/>
      <c r="H9" s="111"/>
      <c r="I9" s="112"/>
      <c r="J9" s="113">
        <f>SUM(J10:J20)</f>
        <v>28055.53</v>
      </c>
      <c r="L9" s="246"/>
    </row>
    <row r="10" spans="2:12" ht="25.5" x14ac:dyDescent="0.2">
      <c r="B10" s="133" t="s">
        <v>140</v>
      </c>
      <c r="C10" s="134" t="s">
        <v>193</v>
      </c>
      <c r="D10" s="134" t="s">
        <v>136</v>
      </c>
      <c r="E10" s="135" t="s">
        <v>180</v>
      </c>
      <c r="F10" s="136" t="s">
        <v>137</v>
      </c>
      <c r="G10" s="137">
        <v>15.24</v>
      </c>
      <c r="H10" s="138">
        <v>49.16</v>
      </c>
      <c r="I10" s="138">
        <v>61.5</v>
      </c>
      <c r="J10" s="139">
        <f t="shared" ref="J10:J20" si="0">TRUNC((G10*I10),2)</f>
        <v>937.26</v>
      </c>
    </row>
    <row r="11" spans="2:12" x14ac:dyDescent="0.2">
      <c r="B11" s="133" t="s">
        <v>279</v>
      </c>
      <c r="C11" s="134" t="s">
        <v>252</v>
      </c>
      <c r="D11" s="134" t="s">
        <v>167</v>
      </c>
      <c r="E11" s="135" t="s">
        <v>246</v>
      </c>
      <c r="F11" s="136" t="s">
        <v>137</v>
      </c>
      <c r="G11" s="137">
        <v>6.15</v>
      </c>
      <c r="H11" s="138">
        <v>40.42</v>
      </c>
      <c r="I11" s="138">
        <v>50.57</v>
      </c>
      <c r="J11" s="139">
        <f t="shared" si="0"/>
        <v>311</v>
      </c>
    </row>
    <row r="12" spans="2:12" x14ac:dyDescent="0.2">
      <c r="B12" s="133" t="s">
        <v>280</v>
      </c>
      <c r="C12" s="134" t="s">
        <v>194</v>
      </c>
      <c r="D12" s="134" t="s">
        <v>167</v>
      </c>
      <c r="E12" s="135" t="s">
        <v>181</v>
      </c>
      <c r="F12" s="136" t="s">
        <v>139</v>
      </c>
      <c r="G12" s="137">
        <v>2</v>
      </c>
      <c r="H12" s="138">
        <v>13.31</v>
      </c>
      <c r="I12" s="138">
        <v>16.649999999999999</v>
      </c>
      <c r="J12" s="139">
        <f t="shared" si="0"/>
        <v>33.299999999999997</v>
      </c>
    </row>
    <row r="13" spans="2:12" x14ac:dyDescent="0.2">
      <c r="B13" s="133" t="s">
        <v>281</v>
      </c>
      <c r="C13" s="134" t="s">
        <v>195</v>
      </c>
      <c r="D13" s="134" t="s">
        <v>167</v>
      </c>
      <c r="E13" s="135" t="s">
        <v>182</v>
      </c>
      <c r="F13" s="136" t="s">
        <v>138</v>
      </c>
      <c r="G13" s="137">
        <v>1</v>
      </c>
      <c r="H13" s="138">
        <v>21.85</v>
      </c>
      <c r="I13" s="138">
        <v>27.33</v>
      </c>
      <c r="J13" s="139">
        <f t="shared" si="0"/>
        <v>27.33</v>
      </c>
    </row>
    <row r="14" spans="2:12" x14ac:dyDescent="0.2">
      <c r="B14" s="133" t="s">
        <v>282</v>
      </c>
      <c r="C14" s="134" t="s">
        <v>196</v>
      </c>
      <c r="D14" s="134" t="s">
        <v>167</v>
      </c>
      <c r="E14" s="135" t="s">
        <v>183</v>
      </c>
      <c r="F14" s="136" t="s">
        <v>138</v>
      </c>
      <c r="G14" s="137">
        <v>329.64</v>
      </c>
      <c r="H14" s="138">
        <v>14.48</v>
      </c>
      <c r="I14" s="138">
        <v>18.11</v>
      </c>
      <c r="J14" s="139">
        <f t="shared" si="0"/>
        <v>5969.78</v>
      </c>
    </row>
    <row r="15" spans="2:12" x14ac:dyDescent="0.2">
      <c r="B15" s="133" t="s">
        <v>283</v>
      </c>
      <c r="C15" s="134" t="s">
        <v>197</v>
      </c>
      <c r="D15" s="134" t="s">
        <v>167</v>
      </c>
      <c r="E15" s="135" t="s">
        <v>184</v>
      </c>
      <c r="F15" s="136" t="s">
        <v>138</v>
      </c>
      <c r="G15" s="137">
        <v>251.05</v>
      </c>
      <c r="H15" s="138">
        <v>20.72</v>
      </c>
      <c r="I15" s="138">
        <v>25.92</v>
      </c>
      <c r="J15" s="139">
        <f t="shared" si="0"/>
        <v>6507.21</v>
      </c>
    </row>
    <row r="16" spans="2:12" x14ac:dyDescent="0.2">
      <c r="B16" s="133" t="s">
        <v>284</v>
      </c>
      <c r="C16" s="134" t="s">
        <v>199</v>
      </c>
      <c r="D16" s="134" t="s">
        <v>167</v>
      </c>
      <c r="E16" s="135" t="s">
        <v>186</v>
      </c>
      <c r="F16" s="136" t="s">
        <v>138</v>
      </c>
      <c r="G16" s="137">
        <v>32.36</v>
      </c>
      <c r="H16" s="138">
        <v>20.6</v>
      </c>
      <c r="I16" s="138">
        <v>25.77</v>
      </c>
      <c r="J16" s="139">
        <f t="shared" si="0"/>
        <v>833.91</v>
      </c>
    </row>
    <row r="17" spans="2:13" x14ac:dyDescent="0.2">
      <c r="B17" s="133" t="s">
        <v>285</v>
      </c>
      <c r="C17" s="134" t="s">
        <v>200</v>
      </c>
      <c r="D17" s="134" t="s">
        <v>167</v>
      </c>
      <c r="E17" s="135" t="s">
        <v>187</v>
      </c>
      <c r="F17" s="136" t="s">
        <v>138</v>
      </c>
      <c r="G17" s="137">
        <v>22.84</v>
      </c>
      <c r="H17" s="138">
        <v>16.55</v>
      </c>
      <c r="I17" s="138">
        <v>20.7</v>
      </c>
      <c r="J17" s="139">
        <f t="shared" si="0"/>
        <v>472.78</v>
      </c>
    </row>
    <row r="18" spans="2:13" x14ac:dyDescent="0.2">
      <c r="B18" s="133" t="s">
        <v>286</v>
      </c>
      <c r="C18" s="134" t="s">
        <v>198</v>
      </c>
      <c r="D18" s="134" t="s">
        <v>167</v>
      </c>
      <c r="E18" s="135" t="s">
        <v>185</v>
      </c>
      <c r="F18" s="136" t="s">
        <v>138</v>
      </c>
      <c r="G18" s="137">
        <v>441.7</v>
      </c>
      <c r="H18" s="138">
        <v>20.72</v>
      </c>
      <c r="I18" s="138">
        <v>25.92</v>
      </c>
      <c r="J18" s="139">
        <f t="shared" si="0"/>
        <v>11448.86</v>
      </c>
    </row>
    <row r="19" spans="2:13" x14ac:dyDescent="0.2">
      <c r="B19" s="133" t="s">
        <v>287</v>
      </c>
      <c r="C19" s="134" t="s">
        <v>179</v>
      </c>
      <c r="D19" s="134" t="s">
        <v>167</v>
      </c>
      <c r="E19" s="135" t="s">
        <v>247</v>
      </c>
      <c r="F19" s="136" t="s">
        <v>138</v>
      </c>
      <c r="G19" s="137">
        <v>23.95</v>
      </c>
      <c r="H19" s="138">
        <v>8.25</v>
      </c>
      <c r="I19" s="138">
        <v>10.32</v>
      </c>
      <c r="J19" s="139">
        <f t="shared" si="0"/>
        <v>247.16</v>
      </c>
    </row>
    <row r="20" spans="2:13" x14ac:dyDescent="0.2">
      <c r="B20" s="133" t="s">
        <v>288</v>
      </c>
      <c r="C20" s="134" t="s">
        <v>201</v>
      </c>
      <c r="D20" s="134" t="s">
        <v>167</v>
      </c>
      <c r="E20" s="135" t="s">
        <v>188</v>
      </c>
      <c r="F20" s="136" t="s">
        <v>137</v>
      </c>
      <c r="G20" s="137">
        <v>54.87</v>
      </c>
      <c r="H20" s="138">
        <v>18.46</v>
      </c>
      <c r="I20" s="138">
        <v>23.09</v>
      </c>
      <c r="J20" s="139">
        <f t="shared" si="0"/>
        <v>1266.94</v>
      </c>
    </row>
    <row r="21" spans="2:13" x14ac:dyDescent="0.2">
      <c r="B21" s="114">
        <v>2</v>
      </c>
      <c r="C21" s="126" t="s">
        <v>166</v>
      </c>
      <c r="D21" s="126"/>
      <c r="E21" s="115" t="s">
        <v>143</v>
      </c>
      <c r="F21" s="116"/>
      <c r="G21" s="117"/>
      <c r="H21" s="118"/>
      <c r="I21" s="118"/>
      <c r="J21" s="119">
        <f>SUM(J22:J22)</f>
        <v>5957.54</v>
      </c>
      <c r="L21" s="246"/>
    </row>
    <row r="22" spans="2:13" ht="38.25" x14ac:dyDescent="0.2">
      <c r="B22" s="133" t="s">
        <v>141</v>
      </c>
      <c r="C22" s="134" t="s">
        <v>253</v>
      </c>
      <c r="D22" s="134" t="s">
        <v>136</v>
      </c>
      <c r="E22" s="135" t="s">
        <v>248</v>
      </c>
      <c r="F22" s="136" t="s">
        <v>138</v>
      </c>
      <c r="G22" s="137">
        <v>22.54</v>
      </c>
      <c r="H22" s="138">
        <v>211.25</v>
      </c>
      <c r="I22" s="138">
        <v>264.31</v>
      </c>
      <c r="J22" s="139">
        <f t="shared" ref="J22" si="1">TRUNC((G22*I22),2)</f>
        <v>5957.54</v>
      </c>
    </row>
    <row r="23" spans="2:13" x14ac:dyDescent="0.2">
      <c r="B23" s="114">
        <v>3</v>
      </c>
      <c r="C23" s="126" t="s">
        <v>166</v>
      </c>
      <c r="D23" s="126"/>
      <c r="E23" s="115" t="s">
        <v>144</v>
      </c>
      <c r="F23" s="116"/>
      <c r="G23" s="117"/>
      <c r="H23" s="118"/>
      <c r="I23" s="118"/>
      <c r="J23" s="119">
        <f>SUM(J24:J25)</f>
        <v>38950.92</v>
      </c>
      <c r="L23" s="246"/>
    </row>
    <row r="24" spans="2:13" ht="25.5" x14ac:dyDescent="0.2">
      <c r="B24" s="133" t="s">
        <v>142</v>
      </c>
      <c r="C24" s="134" t="s">
        <v>214</v>
      </c>
      <c r="D24" s="134" t="s">
        <v>215</v>
      </c>
      <c r="E24" s="135" t="s">
        <v>216</v>
      </c>
      <c r="F24" s="136" t="s">
        <v>135</v>
      </c>
      <c r="G24" s="137">
        <v>165.21</v>
      </c>
      <c r="H24" s="138">
        <v>91.83</v>
      </c>
      <c r="I24" s="138">
        <v>114.89</v>
      </c>
      <c r="J24" s="139">
        <f t="shared" ref="J24:J25" si="2">TRUNC((G24*I24),2)</f>
        <v>18980.97</v>
      </c>
    </row>
    <row r="25" spans="2:13" ht="25.5" x14ac:dyDescent="0.2">
      <c r="B25" s="133" t="s">
        <v>315</v>
      </c>
      <c r="C25" s="134" t="s">
        <v>168</v>
      </c>
      <c r="D25" s="134" t="s">
        <v>136</v>
      </c>
      <c r="E25" s="135" t="s">
        <v>145</v>
      </c>
      <c r="F25" s="136" t="s">
        <v>138</v>
      </c>
      <c r="G25" s="137">
        <v>382.2</v>
      </c>
      <c r="H25" s="138">
        <v>41.76</v>
      </c>
      <c r="I25" s="138">
        <v>52.25</v>
      </c>
      <c r="J25" s="139">
        <f t="shared" si="2"/>
        <v>19969.95</v>
      </c>
      <c r="L25" s="244"/>
      <c r="M25" s="142"/>
    </row>
    <row r="26" spans="2:13" x14ac:dyDescent="0.2">
      <c r="B26" s="114">
        <v>4</v>
      </c>
      <c r="C26" s="126" t="s">
        <v>166</v>
      </c>
      <c r="D26" s="126"/>
      <c r="E26" s="115" t="s">
        <v>146</v>
      </c>
      <c r="F26" s="116"/>
      <c r="G26" s="117"/>
      <c r="H26" s="118"/>
      <c r="I26" s="118"/>
      <c r="J26" s="119">
        <f>SUM(J27:J27)</f>
        <v>26552.34</v>
      </c>
      <c r="L26" s="246"/>
    </row>
    <row r="27" spans="2:13" ht="38.25" x14ac:dyDescent="0.2">
      <c r="B27" s="133" t="s">
        <v>161</v>
      </c>
      <c r="C27" s="134" t="s">
        <v>202</v>
      </c>
      <c r="D27" s="134" t="s">
        <v>167</v>
      </c>
      <c r="E27" s="135" t="s">
        <v>189</v>
      </c>
      <c r="F27" s="136" t="s">
        <v>138</v>
      </c>
      <c r="G27" s="137">
        <v>257.33999999999997</v>
      </c>
      <c r="H27" s="138">
        <v>82.47</v>
      </c>
      <c r="I27" s="138">
        <v>103.18</v>
      </c>
      <c r="J27" s="139">
        <f t="shared" ref="J27" si="3">TRUNC((G27*I27),2)</f>
        <v>26552.34</v>
      </c>
    </row>
    <row r="28" spans="2:13" x14ac:dyDescent="0.2">
      <c r="B28" s="114">
        <v>5</v>
      </c>
      <c r="C28" s="126" t="s">
        <v>166</v>
      </c>
      <c r="D28" s="126"/>
      <c r="E28" s="115" t="s">
        <v>147</v>
      </c>
      <c r="F28" s="116"/>
      <c r="G28" s="117"/>
      <c r="H28" s="118"/>
      <c r="I28" s="118"/>
      <c r="J28" s="119">
        <f>SUM(J29:J32)</f>
        <v>79102.110000000015</v>
      </c>
      <c r="L28" s="246"/>
    </row>
    <row r="29" spans="2:13" ht="25.5" x14ac:dyDescent="0.2">
      <c r="B29" s="133" t="s">
        <v>162</v>
      </c>
      <c r="C29" s="134" t="s">
        <v>169</v>
      </c>
      <c r="D29" s="134" t="s">
        <v>136</v>
      </c>
      <c r="E29" s="135" t="s">
        <v>148</v>
      </c>
      <c r="F29" s="136" t="s">
        <v>138</v>
      </c>
      <c r="G29" s="137">
        <v>266.75</v>
      </c>
      <c r="H29" s="138">
        <v>34.64</v>
      </c>
      <c r="I29" s="138">
        <v>43.34</v>
      </c>
      <c r="J29" s="139">
        <f t="shared" ref="J29:J32" si="4">TRUNC((G29*I29),2)</f>
        <v>11560.94</v>
      </c>
    </row>
    <row r="30" spans="2:13" ht="25.5" x14ac:dyDescent="0.2">
      <c r="B30" s="133" t="s">
        <v>316</v>
      </c>
      <c r="C30" s="134" t="s">
        <v>170</v>
      </c>
      <c r="D30" s="134" t="s">
        <v>136</v>
      </c>
      <c r="E30" s="135" t="s">
        <v>149</v>
      </c>
      <c r="F30" s="136" t="s">
        <v>138</v>
      </c>
      <c r="G30" s="137">
        <v>496.68</v>
      </c>
      <c r="H30" s="138">
        <v>24.11</v>
      </c>
      <c r="I30" s="138">
        <v>30.16</v>
      </c>
      <c r="J30" s="139">
        <f t="shared" si="4"/>
        <v>14979.86</v>
      </c>
    </row>
    <row r="31" spans="2:13" ht="38.25" x14ac:dyDescent="0.2">
      <c r="B31" s="133" t="s">
        <v>317</v>
      </c>
      <c r="C31" s="134" t="s">
        <v>203</v>
      </c>
      <c r="D31" s="134" t="s">
        <v>136</v>
      </c>
      <c r="E31" s="135" t="s">
        <v>191</v>
      </c>
      <c r="F31" s="136" t="s">
        <v>138</v>
      </c>
      <c r="G31" s="137">
        <v>264.58999999999997</v>
      </c>
      <c r="H31" s="138">
        <v>80.25</v>
      </c>
      <c r="I31" s="138">
        <v>100.4</v>
      </c>
      <c r="J31" s="139">
        <f t="shared" si="4"/>
        <v>26564.83</v>
      </c>
    </row>
    <row r="32" spans="2:13" ht="51" x14ac:dyDescent="0.2">
      <c r="B32" s="133" t="s">
        <v>318</v>
      </c>
      <c r="C32" s="134" t="s">
        <v>254</v>
      </c>
      <c r="D32" s="134" t="s">
        <v>136</v>
      </c>
      <c r="E32" s="135" t="s">
        <v>249</v>
      </c>
      <c r="F32" s="136" t="s">
        <v>138</v>
      </c>
      <c r="G32" s="137">
        <v>232.09</v>
      </c>
      <c r="H32" s="138">
        <v>89.53</v>
      </c>
      <c r="I32" s="138">
        <v>112.01</v>
      </c>
      <c r="J32" s="139">
        <f>TRUNC((G32*I32),2)+0.08</f>
        <v>25996.480000000003</v>
      </c>
    </row>
    <row r="33" spans="2:12" x14ac:dyDescent="0.2">
      <c r="B33" s="114">
        <v>6</v>
      </c>
      <c r="C33" s="126" t="s">
        <v>166</v>
      </c>
      <c r="D33" s="126"/>
      <c r="E33" s="115" t="s">
        <v>150</v>
      </c>
      <c r="F33" s="116"/>
      <c r="G33" s="117"/>
      <c r="H33" s="118"/>
      <c r="I33" s="118"/>
      <c r="J33" s="119">
        <f>J34+J36</f>
        <v>40453.94</v>
      </c>
      <c r="L33" s="246"/>
    </row>
    <row r="34" spans="2:12" x14ac:dyDescent="0.2">
      <c r="B34" s="120" t="s">
        <v>163</v>
      </c>
      <c r="C34" s="127" t="s">
        <v>166</v>
      </c>
      <c r="D34" s="127"/>
      <c r="E34" s="121" t="s">
        <v>151</v>
      </c>
      <c r="F34" s="122"/>
      <c r="G34" s="123"/>
      <c r="H34" s="124"/>
      <c r="I34" s="124"/>
      <c r="J34" s="125">
        <f>J35</f>
        <v>23440.03</v>
      </c>
    </row>
    <row r="35" spans="2:12" ht="25.5" x14ac:dyDescent="0.2">
      <c r="B35" s="133" t="s">
        <v>319</v>
      </c>
      <c r="C35" s="134" t="s">
        <v>171</v>
      </c>
      <c r="D35" s="134" t="s">
        <v>136</v>
      </c>
      <c r="E35" s="135" t="s">
        <v>152</v>
      </c>
      <c r="F35" s="136" t="s">
        <v>138</v>
      </c>
      <c r="G35" s="137">
        <v>21.02</v>
      </c>
      <c r="H35" s="138">
        <v>891.25</v>
      </c>
      <c r="I35" s="138">
        <v>1115.1300000000001</v>
      </c>
      <c r="J35" s="139">
        <f>TRUNC((G35*I35),2)</f>
        <v>23440.03</v>
      </c>
    </row>
    <row r="36" spans="2:12" x14ac:dyDescent="0.2">
      <c r="B36" s="120" t="s">
        <v>164</v>
      </c>
      <c r="C36" s="127" t="s">
        <v>166</v>
      </c>
      <c r="D36" s="127"/>
      <c r="E36" s="121" t="s">
        <v>153</v>
      </c>
      <c r="F36" s="122"/>
      <c r="G36" s="123"/>
      <c r="H36" s="124"/>
      <c r="I36" s="124"/>
      <c r="J36" s="125">
        <f>SUM(J37:J39)</f>
        <v>17013.91</v>
      </c>
    </row>
    <row r="37" spans="2:12" ht="38.25" x14ac:dyDescent="0.2">
      <c r="B37" s="133" t="s">
        <v>327</v>
      </c>
      <c r="C37" s="134" t="s">
        <v>172</v>
      </c>
      <c r="D37" s="134" t="s">
        <v>136</v>
      </c>
      <c r="E37" s="135" t="s">
        <v>192</v>
      </c>
      <c r="F37" s="136" t="s">
        <v>138</v>
      </c>
      <c r="G37" s="137">
        <v>0.78</v>
      </c>
      <c r="H37" s="138">
        <v>653.76</v>
      </c>
      <c r="I37" s="138">
        <v>817.98</v>
      </c>
      <c r="J37" s="139">
        <f t="shared" ref="J37:J39" si="5">TRUNC((G37*I37),2)</f>
        <v>638.02</v>
      </c>
    </row>
    <row r="38" spans="2:12" x14ac:dyDescent="0.2">
      <c r="B38" s="133" t="s">
        <v>328</v>
      </c>
      <c r="C38" s="134" t="s">
        <v>255</v>
      </c>
      <c r="D38" s="134" t="s">
        <v>167</v>
      </c>
      <c r="E38" s="135" t="s">
        <v>250</v>
      </c>
      <c r="F38" s="136" t="s">
        <v>138</v>
      </c>
      <c r="G38" s="137">
        <v>13.65</v>
      </c>
      <c r="H38" s="138">
        <v>507.86</v>
      </c>
      <c r="I38" s="138">
        <v>635.42999999999995</v>
      </c>
      <c r="J38" s="139">
        <f t="shared" si="5"/>
        <v>8673.61</v>
      </c>
    </row>
    <row r="39" spans="2:12" ht="25.5" x14ac:dyDescent="0.2">
      <c r="B39" s="133" t="s">
        <v>329</v>
      </c>
      <c r="C39" s="134" t="s">
        <v>256</v>
      </c>
      <c r="D39" s="134" t="s">
        <v>136</v>
      </c>
      <c r="E39" s="135" t="s">
        <v>251</v>
      </c>
      <c r="F39" s="136" t="s">
        <v>138</v>
      </c>
      <c r="G39" s="137">
        <v>13.65</v>
      </c>
      <c r="H39" s="138">
        <v>450.99</v>
      </c>
      <c r="I39" s="138">
        <v>564.27</v>
      </c>
      <c r="J39" s="139">
        <f t="shared" si="5"/>
        <v>7702.28</v>
      </c>
    </row>
    <row r="40" spans="2:12" x14ac:dyDescent="0.2">
      <c r="B40" s="114">
        <v>7</v>
      </c>
      <c r="C40" s="126" t="s">
        <v>166</v>
      </c>
      <c r="D40" s="126"/>
      <c r="E40" s="115" t="s">
        <v>154</v>
      </c>
      <c r="F40" s="116"/>
      <c r="G40" s="117"/>
      <c r="H40" s="118"/>
      <c r="I40" s="118"/>
      <c r="J40" s="119">
        <f>SUM(J41:J45)</f>
        <v>38777.56</v>
      </c>
      <c r="L40" s="246"/>
    </row>
    <row r="41" spans="2:12" ht="25.5" x14ac:dyDescent="0.2">
      <c r="B41" s="133" t="s">
        <v>165</v>
      </c>
      <c r="C41" s="134" t="s">
        <v>173</v>
      </c>
      <c r="D41" s="134" t="s">
        <v>136</v>
      </c>
      <c r="E41" s="135" t="s">
        <v>155</v>
      </c>
      <c r="F41" s="136" t="s">
        <v>138</v>
      </c>
      <c r="G41" s="137">
        <v>382.2</v>
      </c>
      <c r="H41" s="138">
        <v>4.3600000000000003</v>
      </c>
      <c r="I41" s="138">
        <v>5.45</v>
      </c>
      <c r="J41" s="139">
        <f t="shared" ref="J41:J45" si="6">TRUNC((G41*I41),2)</f>
        <v>2082.9899999999998</v>
      </c>
    </row>
    <row r="42" spans="2:12" ht="25.5" x14ac:dyDescent="0.2">
      <c r="B42" s="133" t="s">
        <v>323</v>
      </c>
      <c r="C42" s="134" t="s">
        <v>261</v>
      </c>
      <c r="D42" s="134" t="s">
        <v>136</v>
      </c>
      <c r="E42" s="135" t="s">
        <v>260</v>
      </c>
      <c r="F42" s="136" t="s">
        <v>138</v>
      </c>
      <c r="G42" s="137">
        <v>382.2</v>
      </c>
      <c r="H42" s="138">
        <v>17.39</v>
      </c>
      <c r="I42" s="138">
        <v>21.75</v>
      </c>
      <c r="J42" s="139">
        <f t="shared" si="6"/>
        <v>8312.85</v>
      </c>
    </row>
    <row r="43" spans="2:12" ht="25.5" x14ac:dyDescent="0.2">
      <c r="B43" s="133" t="s">
        <v>324</v>
      </c>
      <c r="C43" s="134" t="s">
        <v>174</v>
      </c>
      <c r="D43" s="134" t="s">
        <v>136</v>
      </c>
      <c r="E43" s="135" t="s">
        <v>156</v>
      </c>
      <c r="F43" s="136" t="s">
        <v>138</v>
      </c>
      <c r="G43" s="137">
        <v>382.2</v>
      </c>
      <c r="H43" s="138">
        <v>13.49</v>
      </c>
      <c r="I43" s="138">
        <v>16.87</v>
      </c>
      <c r="J43" s="139">
        <f t="shared" si="6"/>
        <v>6447.71</v>
      </c>
    </row>
    <row r="44" spans="2:12" ht="25.5" x14ac:dyDescent="0.2">
      <c r="B44" s="133" t="s">
        <v>325</v>
      </c>
      <c r="C44" s="134" t="s">
        <v>175</v>
      </c>
      <c r="D44" s="134" t="s">
        <v>136</v>
      </c>
      <c r="E44" s="135" t="s">
        <v>157</v>
      </c>
      <c r="F44" s="136" t="s">
        <v>138</v>
      </c>
      <c r="G44" s="137">
        <v>656.2</v>
      </c>
      <c r="H44" s="138">
        <v>14.52</v>
      </c>
      <c r="I44" s="138">
        <v>18.16</v>
      </c>
      <c r="J44" s="139">
        <f t="shared" si="6"/>
        <v>11916.59</v>
      </c>
    </row>
    <row r="45" spans="2:12" ht="25.5" x14ac:dyDescent="0.2">
      <c r="B45" s="133" t="s">
        <v>326</v>
      </c>
      <c r="C45" s="134" t="s">
        <v>176</v>
      </c>
      <c r="D45" s="134" t="s">
        <v>136</v>
      </c>
      <c r="E45" s="135" t="s">
        <v>158</v>
      </c>
      <c r="F45" s="136" t="s">
        <v>138</v>
      </c>
      <c r="G45" s="137">
        <v>694.69</v>
      </c>
      <c r="H45" s="138">
        <v>11.53</v>
      </c>
      <c r="I45" s="138">
        <v>14.42</v>
      </c>
      <c r="J45" s="139">
        <f t="shared" si="6"/>
        <v>10017.42</v>
      </c>
    </row>
    <row r="46" spans="2:12" x14ac:dyDescent="0.2">
      <c r="B46" s="114">
        <v>8</v>
      </c>
      <c r="C46" s="126" t="s">
        <v>166</v>
      </c>
      <c r="D46" s="126"/>
      <c r="E46" s="115" t="s">
        <v>159</v>
      </c>
      <c r="F46" s="116"/>
      <c r="G46" s="117"/>
      <c r="H46" s="118"/>
      <c r="I46" s="118"/>
      <c r="J46" s="119">
        <f>SUM(J47:J47)</f>
        <v>1611.52</v>
      </c>
      <c r="L46" s="246"/>
    </row>
    <row r="47" spans="2:12" x14ac:dyDescent="0.2">
      <c r="B47" s="133" t="s">
        <v>190</v>
      </c>
      <c r="C47" s="134" t="s">
        <v>177</v>
      </c>
      <c r="D47" s="134" t="s">
        <v>167</v>
      </c>
      <c r="E47" s="135" t="s">
        <v>160</v>
      </c>
      <c r="F47" s="136" t="s">
        <v>138</v>
      </c>
      <c r="G47" s="137">
        <v>528.37</v>
      </c>
      <c r="H47" s="138">
        <v>2.44</v>
      </c>
      <c r="I47" s="138">
        <v>3.05</v>
      </c>
      <c r="J47" s="139">
        <f t="shared" ref="J47" si="7">TRUNC((G47*I47),2)</f>
        <v>1611.52</v>
      </c>
    </row>
    <row r="48" spans="2:12" x14ac:dyDescent="0.2">
      <c r="B48" s="163" t="s">
        <v>47</v>
      </c>
      <c r="C48" s="163"/>
      <c r="D48" s="163"/>
      <c r="E48" s="163"/>
      <c r="F48" s="163"/>
      <c r="G48" s="163"/>
      <c r="H48" s="163"/>
      <c r="I48" s="163"/>
      <c r="J48" s="31">
        <f>J9+J21+J23+J26+J28+J33+J40+J46</f>
        <v>259461.46</v>
      </c>
    </row>
    <row r="49" spans="2:10" ht="14.25" customHeight="1" x14ac:dyDescent="0.2">
      <c r="B49" s="168" t="s">
        <v>50</v>
      </c>
      <c r="C49" s="169"/>
      <c r="D49" s="169"/>
      <c r="E49" s="169"/>
      <c r="F49" s="169"/>
      <c r="G49" s="169"/>
      <c r="H49" s="169"/>
      <c r="I49" s="169"/>
      <c r="J49" s="170"/>
    </row>
    <row r="50" spans="2:10" ht="69.95" customHeight="1" x14ac:dyDescent="0.2">
      <c r="B50" s="159" t="s">
        <v>49</v>
      </c>
      <c r="C50" s="158"/>
      <c r="D50" s="158"/>
      <c r="E50" s="158"/>
      <c r="F50" s="158"/>
      <c r="G50" s="158"/>
      <c r="H50" s="158"/>
      <c r="I50" s="158"/>
      <c r="J50" s="158"/>
    </row>
    <row r="52" spans="2:10" x14ac:dyDescent="0.2">
      <c r="J52" s="245"/>
    </row>
    <row r="54" spans="2:10" x14ac:dyDescent="0.2">
      <c r="J54" s="245"/>
    </row>
    <row r="56" spans="2:10" x14ac:dyDescent="0.2">
      <c r="J56" s="245"/>
    </row>
  </sheetData>
  <mergeCells count="19">
    <mergeCell ref="I2:J5"/>
    <mergeCell ref="I6:J6"/>
    <mergeCell ref="B4:C4"/>
    <mergeCell ref="B5:C5"/>
    <mergeCell ref="B2:C2"/>
    <mergeCell ref="B3:C3"/>
    <mergeCell ref="D2:E2"/>
    <mergeCell ref="D3:E3"/>
    <mergeCell ref="D4:E4"/>
    <mergeCell ref="D5:E5"/>
    <mergeCell ref="F2:H2"/>
    <mergeCell ref="F3:H4"/>
    <mergeCell ref="F5:G5"/>
    <mergeCell ref="B50:J50"/>
    <mergeCell ref="B7:J7"/>
    <mergeCell ref="B48:I48"/>
    <mergeCell ref="B6:C6"/>
    <mergeCell ref="D6:F6"/>
    <mergeCell ref="B49:J49"/>
  </mergeCells>
  <phoneticPr fontId="32" type="noConversion"/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K22"/>
  <sheetViews>
    <sheetView showWhiteSpace="0" zoomScale="85" zoomScaleNormal="85" workbookViewId="0">
      <selection activeCell="E30" sqref="E30"/>
    </sheetView>
  </sheetViews>
  <sheetFormatPr defaultRowHeight="14.25" x14ac:dyDescent="0.2"/>
  <cols>
    <col min="1" max="1" width="3.875" customWidth="1"/>
    <col min="2" max="3" width="12" bestFit="1" customWidth="1"/>
    <col min="4" max="4" width="10" bestFit="1" customWidth="1"/>
    <col min="5" max="5" width="60" bestFit="1" customWidth="1"/>
    <col min="6" max="6" width="15" bestFit="1" customWidth="1"/>
    <col min="7" max="9" width="12" bestFit="1" customWidth="1"/>
    <col min="10" max="12" width="14" bestFit="1" customWidth="1"/>
  </cols>
  <sheetData>
    <row r="2" spans="2:11" ht="15.75" customHeight="1" x14ac:dyDescent="0.2">
      <c r="B2" s="174" t="str">
        <f>ORÇAMENTO!B2</f>
        <v>OBRA:</v>
      </c>
      <c r="C2" s="174"/>
      <c r="D2" s="156" t="str">
        <f>ORÇAMENTO!D2</f>
        <v>REFORMA E AMPLIAÇÃO DA ESCOLA CASSIMIRO FRANCISCO VIEIRA NO MUNICÍPIO DE FAGUNDES-PB. (REFORMA)</v>
      </c>
      <c r="E2" s="156"/>
      <c r="F2" s="156"/>
      <c r="G2" s="156"/>
      <c r="H2" s="158"/>
      <c r="I2" s="158"/>
      <c r="J2" s="158"/>
      <c r="K2" s="158"/>
    </row>
    <row r="3" spans="2:11" ht="15.75" customHeight="1" x14ac:dyDescent="0.2">
      <c r="B3" s="175" t="str">
        <f>ORÇAMENTO!B3</f>
        <v>MUNICÍPIO:</v>
      </c>
      <c r="C3" s="175"/>
      <c r="D3" s="155" t="str">
        <f>ORÇAMENTO!D3</f>
        <v>FAGUNDES-PB</v>
      </c>
      <c r="E3" s="155"/>
      <c r="F3" s="155"/>
      <c r="G3" s="155"/>
      <c r="H3" s="158"/>
      <c r="I3" s="158"/>
      <c r="J3" s="158"/>
      <c r="K3" s="158"/>
    </row>
    <row r="4" spans="2:11" ht="15.75" customHeight="1" x14ac:dyDescent="0.2">
      <c r="B4" s="174" t="str">
        <f>ORÇAMENTO!B4</f>
        <v>ENDEREÇO:</v>
      </c>
      <c r="C4" s="174"/>
      <c r="D4" s="156" t="str">
        <f>ORÇAMENTO!D4</f>
        <v>SÍTIO MÃE JOANA</v>
      </c>
      <c r="E4" s="156"/>
      <c r="F4" s="156"/>
      <c r="G4" s="156"/>
      <c r="H4" s="158"/>
      <c r="I4" s="158"/>
      <c r="J4" s="158"/>
      <c r="K4" s="158"/>
    </row>
    <row r="5" spans="2:11" ht="16.5" customHeight="1" x14ac:dyDescent="0.2">
      <c r="B5" s="175" t="str">
        <f>ORÇAMENTO!B5</f>
        <v>FONTE DE DADOS:</v>
      </c>
      <c r="C5" s="175"/>
      <c r="D5" s="155" t="str">
        <f>ORÇAMENTO!D5</f>
        <v>SINAPI - 07/2025 - Paraíba, SBC - 08/2023 - Paraíba, ORSE - 05/2025 - Sergipe</v>
      </c>
      <c r="E5" s="155"/>
      <c r="F5" s="155"/>
      <c r="G5" s="155"/>
      <c r="H5" s="158"/>
      <c r="I5" s="158"/>
      <c r="J5" s="158"/>
      <c r="K5" s="158"/>
    </row>
    <row r="6" spans="2:11" ht="27.75" customHeight="1" x14ac:dyDescent="0.2">
      <c r="B6" s="164" t="str">
        <f>ORÇAMENTO!B6</f>
        <v>ENCARGOS SOCIAIS DESONERADOS:</v>
      </c>
      <c r="C6" s="164"/>
      <c r="D6" s="156" t="str">
        <f>ORÇAMENTO!D6</f>
        <v>HORISTA: 84,05%, MENSALISTA: 46,32%</v>
      </c>
      <c r="E6" s="156"/>
      <c r="F6" s="156"/>
      <c r="G6" s="156"/>
      <c r="H6" s="158"/>
      <c r="I6" s="158"/>
      <c r="J6" s="158"/>
      <c r="K6" s="158"/>
    </row>
    <row r="7" spans="2:11" ht="15" customHeight="1" x14ac:dyDescent="0.25">
      <c r="B7" s="194" t="s">
        <v>210</v>
      </c>
      <c r="C7" s="195"/>
      <c r="D7" s="195"/>
      <c r="E7" s="195"/>
      <c r="F7" s="195"/>
      <c r="G7" s="195"/>
      <c r="H7" s="195"/>
      <c r="I7" s="195"/>
      <c r="J7" s="195"/>
      <c r="K7" s="196"/>
    </row>
    <row r="8" spans="2:11" ht="15" x14ac:dyDescent="0.25">
      <c r="B8" s="197" t="s">
        <v>211</v>
      </c>
      <c r="C8" s="198"/>
      <c r="D8" s="198"/>
      <c r="E8" s="198"/>
      <c r="F8" s="198"/>
      <c r="G8" s="198"/>
      <c r="H8" s="198"/>
      <c r="I8" s="198"/>
      <c r="J8" s="198"/>
      <c r="K8" s="199"/>
    </row>
    <row r="9" spans="2:11" ht="18" customHeight="1" x14ac:dyDescent="0.2">
      <c r="B9" s="79" t="s">
        <v>142</v>
      </c>
      <c r="C9" s="80" t="s">
        <v>43</v>
      </c>
      <c r="D9" s="81" t="s">
        <v>44</v>
      </c>
      <c r="E9" s="81" t="s">
        <v>1</v>
      </c>
      <c r="F9" s="200" t="s">
        <v>212</v>
      </c>
      <c r="G9" s="200"/>
      <c r="H9" s="82" t="s">
        <v>2</v>
      </c>
      <c r="I9" s="80" t="s">
        <v>3</v>
      </c>
      <c r="J9" s="80" t="s">
        <v>45</v>
      </c>
      <c r="K9" s="83" t="s">
        <v>42</v>
      </c>
    </row>
    <row r="10" spans="2:11" ht="39" customHeight="1" x14ac:dyDescent="0.2">
      <c r="B10" s="84" t="s">
        <v>213</v>
      </c>
      <c r="C10" s="64" t="s">
        <v>214</v>
      </c>
      <c r="D10" s="62" t="s">
        <v>215</v>
      </c>
      <c r="E10" s="62" t="s">
        <v>216</v>
      </c>
      <c r="F10" s="201" t="s">
        <v>217</v>
      </c>
      <c r="G10" s="201"/>
      <c r="H10" s="63" t="s">
        <v>135</v>
      </c>
      <c r="I10" s="68">
        <v>1</v>
      </c>
      <c r="J10" s="65">
        <v>91.83</v>
      </c>
      <c r="K10" s="85">
        <v>91.83</v>
      </c>
    </row>
    <row r="11" spans="2:11" ht="24" customHeight="1" x14ac:dyDescent="0.2">
      <c r="B11" s="86" t="s">
        <v>218</v>
      </c>
      <c r="C11" s="70" t="s">
        <v>219</v>
      </c>
      <c r="D11" s="69" t="s">
        <v>136</v>
      </c>
      <c r="E11" s="69" t="s">
        <v>220</v>
      </c>
      <c r="F11" s="191" t="s">
        <v>221</v>
      </c>
      <c r="G11" s="191"/>
      <c r="H11" s="71" t="s">
        <v>222</v>
      </c>
      <c r="I11" s="72">
        <v>0.5</v>
      </c>
      <c r="J11" s="73">
        <v>22.51</v>
      </c>
      <c r="K11" s="87">
        <v>11.25</v>
      </c>
    </row>
    <row r="12" spans="2:11" ht="24" customHeight="1" x14ac:dyDescent="0.2">
      <c r="B12" s="86" t="s">
        <v>218</v>
      </c>
      <c r="C12" s="70" t="s">
        <v>223</v>
      </c>
      <c r="D12" s="69" t="s">
        <v>136</v>
      </c>
      <c r="E12" s="69" t="s">
        <v>224</v>
      </c>
      <c r="F12" s="191" t="s">
        <v>221</v>
      </c>
      <c r="G12" s="191"/>
      <c r="H12" s="71" t="s">
        <v>222</v>
      </c>
      <c r="I12" s="72">
        <v>1</v>
      </c>
      <c r="J12" s="73">
        <v>18.670000000000002</v>
      </c>
      <c r="K12" s="87">
        <v>18.670000000000002</v>
      </c>
    </row>
    <row r="13" spans="2:11" ht="26.1" customHeight="1" x14ac:dyDescent="0.2">
      <c r="B13" s="86" t="s">
        <v>218</v>
      </c>
      <c r="C13" s="70" t="s">
        <v>225</v>
      </c>
      <c r="D13" s="69" t="s">
        <v>167</v>
      </c>
      <c r="E13" s="69" t="s">
        <v>226</v>
      </c>
      <c r="F13" s="191" t="s">
        <v>227</v>
      </c>
      <c r="G13" s="191"/>
      <c r="H13" s="71" t="s">
        <v>138</v>
      </c>
      <c r="I13" s="72">
        <v>0.3</v>
      </c>
      <c r="J13" s="73">
        <v>26.96</v>
      </c>
      <c r="K13" s="87">
        <v>8.08</v>
      </c>
    </row>
    <row r="14" spans="2:11" ht="24" customHeight="1" x14ac:dyDescent="0.2">
      <c r="B14" s="86" t="s">
        <v>218</v>
      </c>
      <c r="C14" s="70" t="s">
        <v>178</v>
      </c>
      <c r="D14" s="69" t="s">
        <v>167</v>
      </c>
      <c r="E14" s="69" t="s">
        <v>228</v>
      </c>
      <c r="F14" s="191" t="s">
        <v>227</v>
      </c>
      <c r="G14" s="191"/>
      <c r="H14" s="71" t="s">
        <v>138</v>
      </c>
      <c r="I14" s="72">
        <v>1</v>
      </c>
      <c r="J14" s="73">
        <v>12.41</v>
      </c>
      <c r="K14" s="87">
        <v>12.41</v>
      </c>
    </row>
    <row r="15" spans="2:11" ht="39" customHeight="1" x14ac:dyDescent="0.2">
      <c r="B15" s="86" t="s">
        <v>218</v>
      </c>
      <c r="C15" s="70" t="s">
        <v>229</v>
      </c>
      <c r="D15" s="69" t="s">
        <v>167</v>
      </c>
      <c r="E15" s="69" t="s">
        <v>230</v>
      </c>
      <c r="F15" s="191" t="s">
        <v>231</v>
      </c>
      <c r="G15" s="191"/>
      <c r="H15" s="71" t="s">
        <v>138</v>
      </c>
      <c r="I15" s="72">
        <v>0.3</v>
      </c>
      <c r="J15" s="73">
        <v>99.01</v>
      </c>
      <c r="K15" s="87">
        <v>29.7</v>
      </c>
    </row>
    <row r="16" spans="2:11" ht="24" customHeight="1" x14ac:dyDescent="0.2">
      <c r="B16" s="86" t="s">
        <v>218</v>
      </c>
      <c r="C16" s="70" t="s">
        <v>232</v>
      </c>
      <c r="D16" s="69" t="s">
        <v>167</v>
      </c>
      <c r="E16" s="69" t="s">
        <v>233</v>
      </c>
      <c r="F16" s="191" t="s">
        <v>234</v>
      </c>
      <c r="G16" s="191"/>
      <c r="H16" s="71" t="s">
        <v>138</v>
      </c>
      <c r="I16" s="72">
        <v>0.7</v>
      </c>
      <c r="J16" s="73">
        <v>3.64</v>
      </c>
      <c r="K16" s="87">
        <v>2.54</v>
      </c>
    </row>
    <row r="17" spans="2:11" ht="26.1" customHeight="1" x14ac:dyDescent="0.2">
      <c r="B17" s="88" t="s">
        <v>235</v>
      </c>
      <c r="C17" s="75" t="s">
        <v>236</v>
      </c>
      <c r="D17" s="74" t="s">
        <v>167</v>
      </c>
      <c r="E17" s="74" t="s">
        <v>237</v>
      </c>
      <c r="F17" s="192" t="s">
        <v>238</v>
      </c>
      <c r="G17" s="192"/>
      <c r="H17" s="76" t="s">
        <v>139</v>
      </c>
      <c r="I17" s="77">
        <v>10.199999999999999</v>
      </c>
      <c r="J17" s="78">
        <v>0.9</v>
      </c>
      <c r="K17" s="89">
        <v>9.18</v>
      </c>
    </row>
    <row r="18" spans="2:11" x14ac:dyDescent="0.2">
      <c r="B18" s="90"/>
      <c r="C18" s="140"/>
      <c r="D18" s="140"/>
      <c r="E18" s="140"/>
      <c r="F18" s="140" t="s">
        <v>239</v>
      </c>
      <c r="G18" s="141">
        <v>52.56</v>
      </c>
      <c r="H18" s="140" t="s">
        <v>240</v>
      </c>
      <c r="I18" s="141">
        <v>0</v>
      </c>
      <c r="J18" s="140" t="s">
        <v>241</v>
      </c>
      <c r="K18" s="91">
        <v>52.56</v>
      </c>
    </row>
    <row r="19" spans="2:11" x14ac:dyDescent="0.2">
      <c r="B19" s="90"/>
      <c r="C19" s="140"/>
      <c r="D19" s="140"/>
      <c r="E19" s="140"/>
      <c r="F19" s="140" t="s">
        <v>242</v>
      </c>
      <c r="G19" s="141">
        <v>23.06</v>
      </c>
      <c r="H19" s="140"/>
      <c r="I19" s="193" t="s">
        <v>243</v>
      </c>
      <c r="J19" s="193"/>
      <c r="K19" s="91">
        <v>114.89</v>
      </c>
    </row>
    <row r="20" spans="2:11" x14ac:dyDescent="0.2">
      <c r="B20" s="185" t="s">
        <v>244</v>
      </c>
      <c r="C20" s="186"/>
      <c r="D20" s="186"/>
      <c r="E20" s="186"/>
      <c r="F20" s="186"/>
      <c r="G20" s="186"/>
      <c r="H20" s="186"/>
      <c r="I20" s="186"/>
      <c r="J20" s="186"/>
      <c r="K20" s="187"/>
    </row>
    <row r="21" spans="2:11" x14ac:dyDescent="0.2">
      <c r="B21" s="188" t="s">
        <v>245</v>
      </c>
      <c r="C21" s="189"/>
      <c r="D21" s="189"/>
      <c r="E21" s="189"/>
      <c r="F21" s="189"/>
      <c r="G21" s="189"/>
      <c r="H21" s="189"/>
      <c r="I21" s="189"/>
      <c r="J21" s="189"/>
      <c r="K21" s="190"/>
    </row>
    <row r="22" spans="2:11" ht="69.95" customHeight="1" x14ac:dyDescent="0.2">
      <c r="B22" s="182" t="s">
        <v>49</v>
      </c>
      <c r="C22" s="183"/>
      <c r="D22" s="183"/>
      <c r="E22" s="183"/>
      <c r="F22" s="183"/>
      <c r="G22" s="183"/>
      <c r="H22" s="183"/>
      <c r="I22" s="183"/>
      <c r="J22" s="183"/>
      <c r="K22" s="184"/>
    </row>
  </sheetData>
  <mergeCells count="26">
    <mergeCell ref="B7:K7"/>
    <mergeCell ref="B8:K8"/>
    <mergeCell ref="F9:G9"/>
    <mergeCell ref="F10:G10"/>
    <mergeCell ref="F11:G11"/>
    <mergeCell ref="B22:K22"/>
    <mergeCell ref="B2:C2"/>
    <mergeCell ref="D2:G2"/>
    <mergeCell ref="B3:C3"/>
    <mergeCell ref="D3:G3"/>
    <mergeCell ref="B4:C4"/>
    <mergeCell ref="D4:G4"/>
    <mergeCell ref="B20:K20"/>
    <mergeCell ref="B21:K21"/>
    <mergeCell ref="F13:G13"/>
    <mergeCell ref="F14:G14"/>
    <mergeCell ref="F15:G15"/>
    <mergeCell ref="F16:G16"/>
    <mergeCell ref="F17:G17"/>
    <mergeCell ref="I19:J19"/>
    <mergeCell ref="F12:G12"/>
    <mergeCell ref="B5:C5"/>
    <mergeCell ref="D5:G5"/>
    <mergeCell ref="B6:C6"/>
    <mergeCell ref="D6:G6"/>
    <mergeCell ref="H2:K6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33"/>
  <sheetViews>
    <sheetView showOutlineSymbols="0" showWhiteSpace="0" zoomScale="85" zoomScaleNormal="85" workbookViewId="0">
      <selection activeCell="K29" sqref="K29"/>
    </sheetView>
  </sheetViews>
  <sheetFormatPr defaultRowHeight="14.25" x14ac:dyDescent="0.2"/>
  <cols>
    <col min="1" max="1" width="2.875" customWidth="1"/>
    <col min="2" max="2" width="20" bestFit="1" customWidth="1"/>
    <col min="3" max="3" width="64.125" customWidth="1"/>
    <col min="4" max="4" width="20" bestFit="1" customWidth="1"/>
    <col min="5" max="5" width="17" customWidth="1"/>
    <col min="6" max="6" width="16.125" customWidth="1"/>
    <col min="7" max="27" width="12" bestFit="1" customWidth="1"/>
  </cols>
  <sheetData>
    <row r="2" spans="2:6" ht="27.75" customHeight="1" x14ac:dyDescent="0.2">
      <c r="B2" s="34" t="str">
        <f>ORÇAMENTO!B2</f>
        <v>OBRA:</v>
      </c>
      <c r="C2" s="205" t="str">
        <f>ORÇAMENTO!D2</f>
        <v>REFORMA E AMPLIAÇÃO DA ESCOLA CASSIMIRO FRANCISCO VIEIRA NO MUNICÍPIO DE FAGUNDES-PB. (REFORMA)</v>
      </c>
      <c r="D2" s="205"/>
      <c r="E2" s="208"/>
      <c r="F2" s="208"/>
    </row>
    <row r="3" spans="2:6" ht="15.75" customHeight="1" x14ac:dyDescent="0.2">
      <c r="B3" s="35" t="str">
        <f>ORÇAMENTO!B3</f>
        <v>MUNICÍPIO:</v>
      </c>
      <c r="C3" s="206" t="str">
        <f>ORÇAMENTO!D3</f>
        <v>FAGUNDES-PB</v>
      </c>
      <c r="D3" s="206"/>
      <c r="E3" s="208"/>
      <c r="F3" s="208"/>
    </row>
    <row r="4" spans="2:6" ht="15.75" customHeight="1" x14ac:dyDescent="0.2">
      <c r="B4" s="34" t="str">
        <f>ORÇAMENTO!B4</f>
        <v>ENDEREÇO:</v>
      </c>
      <c r="C4" s="207" t="str">
        <f>ORÇAMENTO!D4</f>
        <v>SÍTIO MÃE JOANA</v>
      </c>
      <c r="D4" s="207"/>
      <c r="E4" s="208"/>
      <c r="F4" s="208"/>
    </row>
    <row r="5" spans="2:6" ht="15.75" customHeight="1" x14ac:dyDescent="0.2">
      <c r="B5" s="51" t="str">
        <f>ORÇAMENTO!B5</f>
        <v>FONTE DE DADOS:</v>
      </c>
      <c r="C5" s="206" t="str">
        <f>ORÇAMENTO!D5</f>
        <v>SINAPI - 07/2025 - Paraíba, SBC - 08/2023 - Paraíba, ORSE - 05/2025 - Sergipe</v>
      </c>
      <c r="D5" s="206"/>
      <c r="E5" s="208"/>
      <c r="F5" s="208"/>
    </row>
    <row r="6" spans="2:6" ht="25.5" x14ac:dyDescent="0.2">
      <c r="B6" s="36" t="str">
        <f>ORÇAMENTO!B6</f>
        <v>ENCARGOS SOCIAIS DESONERADOS:</v>
      </c>
      <c r="C6" s="207" t="str">
        <f>ORÇAMENTO!D6</f>
        <v>HORISTA: 84,05%, MENSALISTA: 46,32%</v>
      </c>
      <c r="D6" s="207"/>
      <c r="E6" s="208"/>
      <c r="F6" s="208"/>
    </row>
    <row r="7" spans="2:6" ht="15" customHeight="1" x14ac:dyDescent="0.2">
      <c r="B7" s="204" t="s">
        <v>275</v>
      </c>
      <c r="C7" s="204"/>
      <c r="D7" s="204"/>
      <c r="E7" s="204"/>
      <c r="F7" s="204"/>
    </row>
    <row r="8" spans="2:6" ht="15" x14ac:dyDescent="0.2">
      <c r="B8" s="66" t="s">
        <v>0</v>
      </c>
      <c r="C8" s="66" t="s">
        <v>1</v>
      </c>
      <c r="D8" s="66" t="s">
        <v>126</v>
      </c>
      <c r="E8" s="66" t="s">
        <v>127</v>
      </c>
      <c r="F8" s="66" t="s">
        <v>128</v>
      </c>
    </row>
    <row r="9" spans="2:6" x14ac:dyDescent="0.2">
      <c r="B9" s="202" t="s">
        <v>129</v>
      </c>
      <c r="C9" s="203" t="str">
        <f>ORÇAMENTO!E9</f>
        <v>SERVIÇOS PRELIMINARES</v>
      </c>
      <c r="D9" s="145">
        <f>ORÇAMENTO!J9</f>
        <v>28055.53</v>
      </c>
      <c r="E9" s="259">
        <f>D9*E10</f>
        <v>28055.53</v>
      </c>
      <c r="F9" s="259"/>
    </row>
    <row r="10" spans="2:6" x14ac:dyDescent="0.2">
      <c r="B10" s="202"/>
      <c r="C10" s="203"/>
      <c r="D10" s="146">
        <v>1</v>
      </c>
      <c r="E10" s="260">
        <v>1</v>
      </c>
      <c r="F10" s="260"/>
    </row>
    <row r="11" spans="2:6" x14ac:dyDescent="0.2">
      <c r="B11" s="202" t="s">
        <v>308</v>
      </c>
      <c r="C11" s="203" t="str">
        <f>ORÇAMENTO!E21</f>
        <v>ELEVAÇÃO</v>
      </c>
      <c r="D11" s="145">
        <f>ORÇAMENTO!J21</f>
        <v>5957.54</v>
      </c>
      <c r="E11" s="259">
        <f>D11*E12</f>
        <v>5957.54</v>
      </c>
      <c r="F11" s="259"/>
    </row>
    <row r="12" spans="2:6" x14ac:dyDescent="0.2">
      <c r="B12" s="202"/>
      <c r="C12" s="203"/>
      <c r="D12" s="146">
        <v>1</v>
      </c>
      <c r="E12" s="260">
        <v>1</v>
      </c>
      <c r="F12" s="260"/>
    </row>
    <row r="13" spans="2:6" x14ac:dyDescent="0.2">
      <c r="B13" s="202" t="s">
        <v>309</v>
      </c>
      <c r="C13" s="203" t="str">
        <f>ORÇAMENTO!E23</f>
        <v>COBERTURA</v>
      </c>
      <c r="D13" s="145">
        <f>ORÇAMENTO!J23</f>
        <v>38950.92</v>
      </c>
      <c r="E13" s="259">
        <f>D13*E14</f>
        <v>38950.92</v>
      </c>
      <c r="F13" s="259"/>
    </row>
    <row r="14" spans="2:6" x14ac:dyDescent="0.2">
      <c r="B14" s="202"/>
      <c r="C14" s="203"/>
      <c r="D14" s="146">
        <v>1</v>
      </c>
      <c r="E14" s="260">
        <v>1</v>
      </c>
      <c r="F14" s="260"/>
    </row>
    <row r="15" spans="2:6" x14ac:dyDescent="0.2">
      <c r="B15" s="202" t="s">
        <v>310</v>
      </c>
      <c r="C15" s="203" t="str">
        <f>ORÇAMENTO!E26</f>
        <v>REVESTIMENTO</v>
      </c>
      <c r="D15" s="145">
        <f>ORÇAMENTO!J26</f>
        <v>26552.34</v>
      </c>
      <c r="E15" s="259">
        <f>D15*E16</f>
        <v>13276.17</v>
      </c>
      <c r="F15" s="259">
        <f>D15*F16</f>
        <v>13276.17</v>
      </c>
    </row>
    <row r="16" spans="2:6" x14ac:dyDescent="0.2">
      <c r="B16" s="202"/>
      <c r="C16" s="203"/>
      <c r="D16" s="146">
        <v>1</v>
      </c>
      <c r="E16" s="260">
        <v>0.5</v>
      </c>
      <c r="F16" s="260">
        <v>0.5</v>
      </c>
    </row>
    <row r="17" spans="2:6" x14ac:dyDescent="0.2">
      <c r="B17" s="202" t="s">
        <v>311</v>
      </c>
      <c r="C17" s="203" t="str">
        <f>ORÇAMENTO!E28</f>
        <v>PAVIMENTAÇÃO</v>
      </c>
      <c r="D17" s="145">
        <f>ORÇAMENTO!J28</f>
        <v>79102.110000000015</v>
      </c>
      <c r="E17" s="259">
        <f>D17*E18</f>
        <v>43506.160500000013</v>
      </c>
      <c r="F17" s="259">
        <f>D17*F18</f>
        <v>35595.94950000001</v>
      </c>
    </row>
    <row r="18" spans="2:6" x14ac:dyDescent="0.2">
      <c r="B18" s="202"/>
      <c r="C18" s="203"/>
      <c r="D18" s="146">
        <v>1</v>
      </c>
      <c r="E18" s="260">
        <v>0.55000000000000004</v>
      </c>
      <c r="F18" s="260">
        <v>0.45</v>
      </c>
    </row>
    <row r="19" spans="2:6" x14ac:dyDescent="0.2">
      <c r="B19" s="202" t="s">
        <v>312</v>
      </c>
      <c r="C19" s="203" t="str">
        <f>ORÇAMENTO!E33</f>
        <v>ESQUADRIAS</v>
      </c>
      <c r="D19" s="145">
        <f>ORÇAMENTO!J33</f>
        <v>40453.94</v>
      </c>
      <c r="E19" s="259"/>
      <c r="F19" s="259">
        <f>D19*F20</f>
        <v>40453.94</v>
      </c>
    </row>
    <row r="20" spans="2:6" x14ac:dyDescent="0.2">
      <c r="B20" s="202"/>
      <c r="C20" s="203"/>
      <c r="D20" s="146">
        <v>1</v>
      </c>
      <c r="E20" s="260"/>
      <c r="F20" s="260">
        <v>1</v>
      </c>
    </row>
    <row r="21" spans="2:6" x14ac:dyDescent="0.2">
      <c r="B21" s="202" t="s">
        <v>313</v>
      </c>
      <c r="C21" s="203" t="str">
        <f>ORÇAMENTO!E40</f>
        <v>PINTURA</v>
      </c>
      <c r="D21" s="145">
        <f>ORÇAMENTO!J40</f>
        <v>38777.56</v>
      </c>
      <c r="E21" s="259"/>
      <c r="F21" s="259">
        <f>D21*F22</f>
        <v>38777.56</v>
      </c>
    </row>
    <row r="22" spans="2:6" x14ac:dyDescent="0.2">
      <c r="B22" s="202"/>
      <c r="C22" s="203"/>
      <c r="D22" s="146">
        <v>1</v>
      </c>
      <c r="E22" s="260"/>
      <c r="F22" s="260">
        <v>1</v>
      </c>
    </row>
    <row r="23" spans="2:6" x14ac:dyDescent="0.2">
      <c r="B23" s="202" t="s">
        <v>314</v>
      </c>
      <c r="C23" s="203" t="str">
        <f>ORÇAMENTO!E46</f>
        <v>SERVIÇOS FINAIS</v>
      </c>
      <c r="D23" s="145">
        <f>ORÇAMENTO!J46</f>
        <v>1611.52</v>
      </c>
      <c r="E23" s="259"/>
      <c r="F23" s="259">
        <f>D23*F24</f>
        <v>1611.52</v>
      </c>
    </row>
    <row r="24" spans="2:6" x14ac:dyDescent="0.2">
      <c r="B24" s="202"/>
      <c r="C24" s="203"/>
      <c r="D24" s="146">
        <v>1</v>
      </c>
      <c r="E24" s="261"/>
      <c r="F24" s="261">
        <v>1</v>
      </c>
    </row>
    <row r="25" spans="2:6" x14ac:dyDescent="0.2">
      <c r="B25" s="209" t="s">
        <v>131</v>
      </c>
      <c r="C25" s="209"/>
      <c r="D25" s="67"/>
      <c r="E25" s="143">
        <f>E26/D31</f>
        <v>0.50006008792211376</v>
      </c>
      <c r="F25" s="143">
        <f>F26/D31</f>
        <v>0.49993991207788629</v>
      </c>
    </row>
    <row r="26" spans="2:6" x14ac:dyDescent="0.2">
      <c r="B26" s="209" t="s">
        <v>132</v>
      </c>
      <c r="C26" s="209"/>
      <c r="D26" s="67"/>
      <c r="E26" s="144">
        <f>E9+E11+E13+E15+E17+E19+E21+E23</f>
        <v>129746.3205</v>
      </c>
      <c r="F26" s="144">
        <f t="shared" ref="F26" si="0">F9+F11+F13+F15+F17+F19+F21+F23</f>
        <v>129715.1395</v>
      </c>
    </row>
    <row r="27" spans="2:6" ht="14.25" customHeight="1" x14ac:dyDescent="0.2">
      <c r="B27" s="209" t="s">
        <v>133</v>
      </c>
      <c r="C27" s="209"/>
      <c r="D27" s="67"/>
      <c r="E27" s="143">
        <f>E25</f>
        <v>0.50006008792211376</v>
      </c>
      <c r="F27" s="143">
        <f>E27+F25</f>
        <v>1</v>
      </c>
    </row>
    <row r="28" spans="2:6" x14ac:dyDescent="0.2">
      <c r="B28" s="209" t="s">
        <v>134</v>
      </c>
      <c r="C28" s="209"/>
      <c r="D28" s="67"/>
      <c r="E28" s="144">
        <f>E26</f>
        <v>129746.3205</v>
      </c>
      <c r="F28" s="144">
        <f>E28+F26</f>
        <v>259461.46000000002</v>
      </c>
    </row>
    <row r="29" spans="2:6" ht="69.95" customHeight="1" x14ac:dyDescent="0.2">
      <c r="B29" s="159" t="s">
        <v>49</v>
      </c>
      <c r="C29" s="159"/>
      <c r="D29" s="159"/>
      <c r="E29" s="159"/>
      <c r="F29" s="159"/>
    </row>
    <row r="31" spans="2:6" x14ac:dyDescent="0.2">
      <c r="D31" s="147">
        <f>D9+D11+D13+D15+D17+D19+D21+D23</f>
        <v>259461.46</v>
      </c>
    </row>
    <row r="33" spans="4:4" x14ac:dyDescent="0.2">
      <c r="D33" s="147"/>
    </row>
  </sheetData>
  <mergeCells count="28">
    <mergeCell ref="B29:F29"/>
    <mergeCell ref="B7:F7"/>
    <mergeCell ref="C2:D2"/>
    <mergeCell ref="C3:D3"/>
    <mergeCell ref="C4:D4"/>
    <mergeCell ref="C5:D5"/>
    <mergeCell ref="C6:D6"/>
    <mergeCell ref="E2:F6"/>
    <mergeCell ref="B25:C25"/>
    <mergeCell ref="B26:C26"/>
    <mergeCell ref="B27:C27"/>
    <mergeCell ref="B28:C28"/>
    <mergeCell ref="B9:B10"/>
    <mergeCell ref="C9:C10"/>
    <mergeCell ref="B11:B12"/>
    <mergeCell ref="B13:B14"/>
    <mergeCell ref="B15:B16"/>
    <mergeCell ref="C11:C12"/>
    <mergeCell ref="C13:C14"/>
    <mergeCell ref="C15:C16"/>
    <mergeCell ref="B19:B20"/>
    <mergeCell ref="B21:B22"/>
    <mergeCell ref="B17:B18"/>
    <mergeCell ref="C17:C18"/>
    <mergeCell ref="C19:C20"/>
    <mergeCell ref="C21:C22"/>
    <mergeCell ref="B23:B24"/>
    <mergeCell ref="C23:C24"/>
  </mergeCells>
  <phoneticPr fontId="32" type="noConversion"/>
  <printOptions horizontalCentered="1"/>
  <pageMargins left="0.51181102362204722" right="0.51181102362204722" top="0.98425196850393704" bottom="0.98425196850393704" header="0.51181102362204722" footer="0.51181102362204722"/>
  <pageSetup paperSize="8" scale="60" orientation="landscape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40"/>
  <sheetViews>
    <sheetView view="pageBreakPreview" zoomScale="115" zoomScaleNormal="100" zoomScaleSheetLayoutView="115" workbookViewId="0">
      <selection activeCell="I30" sqref="I30"/>
    </sheetView>
  </sheetViews>
  <sheetFormatPr defaultRowHeight="12.75" x14ac:dyDescent="0.2"/>
  <cols>
    <col min="1" max="1" width="1.875" style="37" customWidth="1"/>
    <col min="2" max="2" width="9" style="37"/>
    <col min="3" max="3" width="34.875" style="37" customWidth="1"/>
    <col min="4" max="4" width="14.125" style="37" customWidth="1"/>
    <col min="5" max="5" width="13.375" style="37" customWidth="1"/>
    <col min="6" max="256" width="9" style="37"/>
    <col min="257" max="257" width="29.875" style="37" customWidth="1"/>
    <col min="258" max="259" width="18" style="37" customWidth="1"/>
    <col min="260" max="512" width="9" style="37"/>
    <col min="513" max="513" width="29.875" style="37" customWidth="1"/>
    <col min="514" max="515" width="18" style="37" customWidth="1"/>
    <col min="516" max="768" width="9" style="37"/>
    <col min="769" max="769" width="29.875" style="37" customWidth="1"/>
    <col min="770" max="771" width="18" style="37" customWidth="1"/>
    <col min="772" max="1024" width="9" style="37"/>
    <col min="1025" max="1025" width="29.875" style="37" customWidth="1"/>
    <col min="1026" max="1027" width="18" style="37" customWidth="1"/>
    <col min="1028" max="1280" width="9" style="37"/>
    <col min="1281" max="1281" width="29.875" style="37" customWidth="1"/>
    <col min="1282" max="1283" width="18" style="37" customWidth="1"/>
    <col min="1284" max="1536" width="9" style="37"/>
    <col min="1537" max="1537" width="29.875" style="37" customWidth="1"/>
    <col min="1538" max="1539" width="18" style="37" customWidth="1"/>
    <col min="1540" max="1792" width="9" style="37"/>
    <col min="1793" max="1793" width="29.875" style="37" customWidth="1"/>
    <col min="1794" max="1795" width="18" style="37" customWidth="1"/>
    <col min="1796" max="2048" width="9" style="37"/>
    <col min="2049" max="2049" width="29.875" style="37" customWidth="1"/>
    <col min="2050" max="2051" width="18" style="37" customWidth="1"/>
    <col min="2052" max="2304" width="9" style="37"/>
    <col min="2305" max="2305" width="29.875" style="37" customWidth="1"/>
    <col min="2306" max="2307" width="18" style="37" customWidth="1"/>
    <col min="2308" max="2560" width="9" style="37"/>
    <col min="2561" max="2561" width="29.875" style="37" customWidth="1"/>
    <col min="2562" max="2563" width="18" style="37" customWidth="1"/>
    <col min="2564" max="2816" width="9" style="37"/>
    <col min="2817" max="2817" width="29.875" style="37" customWidth="1"/>
    <col min="2818" max="2819" width="18" style="37" customWidth="1"/>
    <col min="2820" max="3072" width="9" style="37"/>
    <col min="3073" max="3073" width="29.875" style="37" customWidth="1"/>
    <col min="3074" max="3075" width="18" style="37" customWidth="1"/>
    <col min="3076" max="3328" width="9" style="37"/>
    <col min="3329" max="3329" width="29.875" style="37" customWidth="1"/>
    <col min="3330" max="3331" width="18" style="37" customWidth="1"/>
    <col min="3332" max="3584" width="9" style="37"/>
    <col min="3585" max="3585" width="29.875" style="37" customWidth="1"/>
    <col min="3586" max="3587" width="18" style="37" customWidth="1"/>
    <col min="3588" max="3840" width="9" style="37"/>
    <col min="3841" max="3841" width="29.875" style="37" customWidth="1"/>
    <col min="3842" max="3843" width="18" style="37" customWidth="1"/>
    <col min="3844" max="4096" width="9" style="37"/>
    <col min="4097" max="4097" width="29.875" style="37" customWidth="1"/>
    <col min="4098" max="4099" width="18" style="37" customWidth="1"/>
    <col min="4100" max="4352" width="9" style="37"/>
    <col min="4353" max="4353" width="29.875" style="37" customWidth="1"/>
    <col min="4354" max="4355" width="18" style="37" customWidth="1"/>
    <col min="4356" max="4608" width="9" style="37"/>
    <col min="4609" max="4609" width="29.875" style="37" customWidth="1"/>
    <col min="4610" max="4611" width="18" style="37" customWidth="1"/>
    <col min="4612" max="4864" width="9" style="37"/>
    <col min="4865" max="4865" width="29.875" style="37" customWidth="1"/>
    <col min="4866" max="4867" width="18" style="37" customWidth="1"/>
    <col min="4868" max="5120" width="9" style="37"/>
    <col min="5121" max="5121" width="29.875" style="37" customWidth="1"/>
    <col min="5122" max="5123" width="18" style="37" customWidth="1"/>
    <col min="5124" max="5376" width="9" style="37"/>
    <col min="5377" max="5377" width="29.875" style="37" customWidth="1"/>
    <col min="5378" max="5379" width="18" style="37" customWidth="1"/>
    <col min="5380" max="5632" width="9" style="37"/>
    <col min="5633" max="5633" width="29.875" style="37" customWidth="1"/>
    <col min="5634" max="5635" width="18" style="37" customWidth="1"/>
    <col min="5636" max="5888" width="9" style="37"/>
    <col min="5889" max="5889" width="29.875" style="37" customWidth="1"/>
    <col min="5890" max="5891" width="18" style="37" customWidth="1"/>
    <col min="5892" max="6144" width="9" style="37"/>
    <col min="6145" max="6145" width="29.875" style="37" customWidth="1"/>
    <col min="6146" max="6147" width="18" style="37" customWidth="1"/>
    <col min="6148" max="6400" width="9" style="37"/>
    <col min="6401" max="6401" width="29.875" style="37" customWidth="1"/>
    <col min="6402" max="6403" width="18" style="37" customWidth="1"/>
    <col min="6404" max="6656" width="9" style="37"/>
    <col min="6657" max="6657" width="29.875" style="37" customWidth="1"/>
    <col min="6658" max="6659" width="18" style="37" customWidth="1"/>
    <col min="6660" max="6912" width="9" style="37"/>
    <col min="6913" max="6913" width="29.875" style="37" customWidth="1"/>
    <col min="6914" max="6915" width="18" style="37" customWidth="1"/>
    <col min="6916" max="7168" width="9" style="37"/>
    <col min="7169" max="7169" width="29.875" style="37" customWidth="1"/>
    <col min="7170" max="7171" width="18" style="37" customWidth="1"/>
    <col min="7172" max="7424" width="9" style="37"/>
    <col min="7425" max="7425" width="29.875" style="37" customWidth="1"/>
    <col min="7426" max="7427" width="18" style="37" customWidth="1"/>
    <col min="7428" max="7680" width="9" style="37"/>
    <col min="7681" max="7681" width="29.875" style="37" customWidth="1"/>
    <col min="7682" max="7683" width="18" style="37" customWidth="1"/>
    <col min="7684" max="7936" width="9" style="37"/>
    <col min="7937" max="7937" width="29.875" style="37" customWidth="1"/>
    <col min="7938" max="7939" width="18" style="37" customWidth="1"/>
    <col min="7940" max="8192" width="9" style="37"/>
    <col min="8193" max="8193" width="29.875" style="37" customWidth="1"/>
    <col min="8194" max="8195" width="18" style="37" customWidth="1"/>
    <col min="8196" max="8448" width="9" style="37"/>
    <col min="8449" max="8449" width="29.875" style="37" customWidth="1"/>
    <col min="8450" max="8451" width="18" style="37" customWidth="1"/>
    <col min="8452" max="8704" width="9" style="37"/>
    <col min="8705" max="8705" width="29.875" style="37" customWidth="1"/>
    <col min="8706" max="8707" width="18" style="37" customWidth="1"/>
    <col min="8708" max="8960" width="9" style="37"/>
    <col min="8961" max="8961" width="29.875" style="37" customWidth="1"/>
    <col min="8962" max="8963" width="18" style="37" customWidth="1"/>
    <col min="8964" max="9216" width="9" style="37"/>
    <col min="9217" max="9217" width="29.875" style="37" customWidth="1"/>
    <col min="9218" max="9219" width="18" style="37" customWidth="1"/>
    <col min="9220" max="9472" width="9" style="37"/>
    <col min="9473" max="9473" width="29.875" style="37" customWidth="1"/>
    <col min="9474" max="9475" width="18" style="37" customWidth="1"/>
    <col min="9476" max="9728" width="9" style="37"/>
    <col min="9729" max="9729" width="29.875" style="37" customWidth="1"/>
    <col min="9730" max="9731" width="18" style="37" customWidth="1"/>
    <col min="9732" max="9984" width="9" style="37"/>
    <col min="9985" max="9985" width="29.875" style="37" customWidth="1"/>
    <col min="9986" max="9987" width="18" style="37" customWidth="1"/>
    <col min="9988" max="10240" width="9" style="37"/>
    <col min="10241" max="10241" width="29.875" style="37" customWidth="1"/>
    <col min="10242" max="10243" width="18" style="37" customWidth="1"/>
    <col min="10244" max="10496" width="9" style="37"/>
    <col min="10497" max="10497" width="29.875" style="37" customWidth="1"/>
    <col min="10498" max="10499" width="18" style="37" customWidth="1"/>
    <col min="10500" max="10752" width="9" style="37"/>
    <col min="10753" max="10753" width="29.875" style="37" customWidth="1"/>
    <col min="10754" max="10755" width="18" style="37" customWidth="1"/>
    <col min="10756" max="11008" width="9" style="37"/>
    <col min="11009" max="11009" width="29.875" style="37" customWidth="1"/>
    <col min="11010" max="11011" width="18" style="37" customWidth="1"/>
    <col min="11012" max="11264" width="9" style="37"/>
    <col min="11265" max="11265" width="29.875" style="37" customWidth="1"/>
    <col min="11266" max="11267" width="18" style="37" customWidth="1"/>
    <col min="11268" max="11520" width="9" style="37"/>
    <col min="11521" max="11521" width="29.875" style="37" customWidth="1"/>
    <col min="11522" max="11523" width="18" style="37" customWidth="1"/>
    <col min="11524" max="11776" width="9" style="37"/>
    <col min="11777" max="11777" width="29.875" style="37" customWidth="1"/>
    <col min="11778" max="11779" width="18" style="37" customWidth="1"/>
    <col min="11780" max="12032" width="9" style="37"/>
    <col min="12033" max="12033" width="29.875" style="37" customWidth="1"/>
    <col min="12034" max="12035" width="18" style="37" customWidth="1"/>
    <col min="12036" max="12288" width="9" style="37"/>
    <col min="12289" max="12289" width="29.875" style="37" customWidth="1"/>
    <col min="12290" max="12291" width="18" style="37" customWidth="1"/>
    <col min="12292" max="12544" width="9" style="37"/>
    <col min="12545" max="12545" width="29.875" style="37" customWidth="1"/>
    <col min="12546" max="12547" width="18" style="37" customWidth="1"/>
    <col min="12548" max="12800" width="9" style="37"/>
    <col min="12801" max="12801" width="29.875" style="37" customWidth="1"/>
    <col min="12802" max="12803" width="18" style="37" customWidth="1"/>
    <col min="12804" max="13056" width="9" style="37"/>
    <col min="13057" max="13057" width="29.875" style="37" customWidth="1"/>
    <col min="13058" max="13059" width="18" style="37" customWidth="1"/>
    <col min="13060" max="13312" width="9" style="37"/>
    <col min="13313" max="13313" width="29.875" style="37" customWidth="1"/>
    <col min="13314" max="13315" width="18" style="37" customWidth="1"/>
    <col min="13316" max="13568" width="9" style="37"/>
    <col min="13569" max="13569" width="29.875" style="37" customWidth="1"/>
    <col min="13570" max="13571" width="18" style="37" customWidth="1"/>
    <col min="13572" max="13824" width="9" style="37"/>
    <col min="13825" max="13825" width="29.875" style="37" customWidth="1"/>
    <col min="13826" max="13827" width="18" style="37" customWidth="1"/>
    <col min="13828" max="14080" width="9" style="37"/>
    <col min="14081" max="14081" width="29.875" style="37" customWidth="1"/>
    <col min="14082" max="14083" width="18" style="37" customWidth="1"/>
    <col min="14084" max="14336" width="9" style="37"/>
    <col min="14337" max="14337" width="29.875" style="37" customWidth="1"/>
    <col min="14338" max="14339" width="18" style="37" customWidth="1"/>
    <col min="14340" max="14592" width="9" style="37"/>
    <col min="14593" max="14593" width="29.875" style="37" customWidth="1"/>
    <col min="14594" max="14595" width="18" style="37" customWidth="1"/>
    <col min="14596" max="14848" width="9" style="37"/>
    <col min="14849" max="14849" width="29.875" style="37" customWidth="1"/>
    <col min="14850" max="14851" width="18" style="37" customWidth="1"/>
    <col min="14852" max="15104" width="9" style="37"/>
    <col min="15105" max="15105" width="29.875" style="37" customWidth="1"/>
    <col min="15106" max="15107" width="18" style="37" customWidth="1"/>
    <col min="15108" max="15360" width="9" style="37"/>
    <col min="15361" max="15361" width="29.875" style="37" customWidth="1"/>
    <col min="15362" max="15363" width="18" style="37" customWidth="1"/>
    <col min="15364" max="15616" width="9" style="37"/>
    <col min="15617" max="15617" width="29.875" style="37" customWidth="1"/>
    <col min="15618" max="15619" width="18" style="37" customWidth="1"/>
    <col min="15620" max="15872" width="9" style="37"/>
    <col min="15873" max="15873" width="29.875" style="37" customWidth="1"/>
    <col min="15874" max="15875" width="18" style="37" customWidth="1"/>
    <col min="15876" max="16128" width="9" style="37"/>
    <col min="16129" max="16129" width="29.875" style="37" customWidth="1"/>
    <col min="16130" max="16131" width="18" style="37" customWidth="1"/>
    <col min="16132" max="16384" width="9" style="37"/>
  </cols>
  <sheetData>
    <row r="1" spans="2:5" ht="7.5" customHeight="1" x14ac:dyDescent="0.2">
      <c r="B1" s="210"/>
      <c r="C1" s="210"/>
      <c r="D1" s="210"/>
      <c r="E1" s="210"/>
    </row>
    <row r="2" spans="2:5" x14ac:dyDescent="0.2">
      <c r="B2" s="211" t="s">
        <v>58</v>
      </c>
      <c r="C2" s="211"/>
      <c r="D2" s="211"/>
      <c r="E2" s="211"/>
    </row>
    <row r="3" spans="2:5" ht="7.5" customHeight="1" x14ac:dyDescent="0.2">
      <c r="B3" s="212"/>
      <c r="C3" s="212"/>
      <c r="D3" s="212"/>
      <c r="E3" s="212"/>
    </row>
    <row r="4" spans="2:5" ht="12.75" customHeight="1" x14ac:dyDescent="0.2">
      <c r="B4" s="213" t="s">
        <v>59</v>
      </c>
      <c r="C4" s="214" t="s">
        <v>60</v>
      </c>
      <c r="D4" s="215" t="s">
        <v>61</v>
      </c>
      <c r="E4" s="215"/>
    </row>
    <row r="5" spans="2:5" ht="25.5" x14ac:dyDescent="0.2">
      <c r="B5" s="213"/>
      <c r="C5" s="214"/>
      <c r="D5" s="38" t="s">
        <v>62</v>
      </c>
      <c r="E5" s="38" t="s">
        <v>63</v>
      </c>
    </row>
    <row r="6" spans="2:5" ht="12.75" customHeight="1" x14ac:dyDescent="0.2">
      <c r="B6" s="216" t="s">
        <v>64</v>
      </c>
      <c r="C6" s="216"/>
      <c r="D6" s="216"/>
      <c r="E6" s="216"/>
    </row>
    <row r="7" spans="2:5" x14ac:dyDescent="0.2">
      <c r="B7" s="39" t="s">
        <v>65</v>
      </c>
      <c r="C7" s="40" t="s">
        <v>66</v>
      </c>
      <c r="D7" s="41">
        <v>0</v>
      </c>
      <c r="E7" s="41">
        <v>0</v>
      </c>
    </row>
    <row r="8" spans="2:5" x14ac:dyDescent="0.2">
      <c r="B8" s="42" t="s">
        <v>67</v>
      </c>
      <c r="C8" s="43" t="s">
        <v>68</v>
      </c>
      <c r="D8" s="44">
        <v>1.4999999999999999E-2</v>
      </c>
      <c r="E8" s="44">
        <v>1.4999999999999999E-2</v>
      </c>
    </row>
    <row r="9" spans="2:5" x14ac:dyDescent="0.2">
      <c r="B9" s="39" t="s">
        <v>69</v>
      </c>
      <c r="C9" s="40" t="s">
        <v>70</v>
      </c>
      <c r="D9" s="41">
        <v>0.01</v>
      </c>
      <c r="E9" s="41">
        <v>0.01</v>
      </c>
    </row>
    <row r="10" spans="2:5" x14ac:dyDescent="0.2">
      <c r="B10" s="42" t="s">
        <v>71</v>
      </c>
      <c r="C10" s="43" t="s">
        <v>72</v>
      </c>
      <c r="D10" s="44">
        <v>2E-3</v>
      </c>
      <c r="E10" s="44">
        <v>2E-3</v>
      </c>
    </row>
    <row r="11" spans="2:5" x14ac:dyDescent="0.2">
      <c r="B11" s="39" t="s">
        <v>73</v>
      </c>
      <c r="C11" s="40" t="s">
        <v>74</v>
      </c>
      <c r="D11" s="41">
        <v>6.0000000000000001E-3</v>
      </c>
      <c r="E11" s="41">
        <v>6.0000000000000001E-3</v>
      </c>
    </row>
    <row r="12" spans="2:5" x14ac:dyDescent="0.2">
      <c r="B12" s="42" t="s">
        <v>75</v>
      </c>
      <c r="C12" s="43" t="s">
        <v>76</v>
      </c>
      <c r="D12" s="44">
        <v>2.5000000000000001E-2</v>
      </c>
      <c r="E12" s="44">
        <v>2.5000000000000001E-2</v>
      </c>
    </row>
    <row r="13" spans="2:5" x14ac:dyDescent="0.2">
      <c r="B13" s="39" t="s">
        <v>77</v>
      </c>
      <c r="C13" s="40" t="s">
        <v>78</v>
      </c>
      <c r="D13" s="41">
        <v>0.03</v>
      </c>
      <c r="E13" s="41">
        <v>0.03</v>
      </c>
    </row>
    <row r="14" spans="2:5" x14ac:dyDescent="0.2">
      <c r="B14" s="42" t="s">
        <v>79</v>
      </c>
      <c r="C14" s="43" t="s">
        <v>80</v>
      </c>
      <c r="D14" s="44">
        <v>0.08</v>
      </c>
      <c r="E14" s="44">
        <v>0.08</v>
      </c>
    </row>
    <row r="15" spans="2:5" x14ac:dyDescent="0.2">
      <c r="B15" s="39" t="s">
        <v>81</v>
      </c>
      <c r="C15" s="40" t="s">
        <v>82</v>
      </c>
      <c r="D15" s="41">
        <v>0</v>
      </c>
      <c r="E15" s="41">
        <v>0</v>
      </c>
    </row>
    <row r="16" spans="2:5" x14ac:dyDescent="0.2">
      <c r="B16" s="45" t="s">
        <v>83</v>
      </c>
      <c r="C16" s="46" t="s">
        <v>42</v>
      </c>
      <c r="D16" s="47">
        <v>0.16800000000000001</v>
      </c>
      <c r="E16" s="47">
        <v>0.16800000000000001</v>
      </c>
    </row>
    <row r="17" spans="2:5" x14ac:dyDescent="0.2">
      <c r="B17" s="216" t="s">
        <v>84</v>
      </c>
      <c r="C17" s="216"/>
      <c r="D17" s="216"/>
      <c r="E17" s="216"/>
    </row>
    <row r="18" spans="2:5" x14ac:dyDescent="0.2">
      <c r="B18" s="39" t="s">
        <v>85</v>
      </c>
      <c r="C18" s="40" t="s">
        <v>86</v>
      </c>
      <c r="D18" s="41">
        <v>0.1802</v>
      </c>
      <c r="E18" s="41" t="s">
        <v>87</v>
      </c>
    </row>
    <row r="19" spans="2:5" x14ac:dyDescent="0.2">
      <c r="B19" s="42" t="s">
        <v>88</v>
      </c>
      <c r="C19" s="43" t="s">
        <v>89</v>
      </c>
      <c r="D19" s="44">
        <v>4.3099999999999999E-2</v>
      </c>
      <c r="E19" s="44" t="s">
        <v>87</v>
      </c>
    </row>
    <row r="20" spans="2:5" x14ac:dyDescent="0.2">
      <c r="B20" s="39" t="s">
        <v>90</v>
      </c>
      <c r="C20" s="40" t="s">
        <v>91</v>
      </c>
      <c r="D20" s="41">
        <v>8.6999999999999994E-3</v>
      </c>
      <c r="E20" s="41">
        <v>6.6E-3</v>
      </c>
    </row>
    <row r="21" spans="2:5" x14ac:dyDescent="0.2">
      <c r="B21" s="42" t="s">
        <v>92</v>
      </c>
      <c r="C21" s="43" t="s">
        <v>93</v>
      </c>
      <c r="D21" s="44">
        <v>0.1096</v>
      </c>
      <c r="E21" s="44">
        <v>8.3299999999999999E-2</v>
      </c>
    </row>
    <row r="22" spans="2:5" x14ac:dyDescent="0.2">
      <c r="B22" s="39" t="s">
        <v>94</v>
      </c>
      <c r="C22" s="40" t="s">
        <v>95</v>
      </c>
      <c r="D22" s="41">
        <v>6.9999999999999999E-4</v>
      </c>
      <c r="E22" s="41">
        <v>5.0000000000000001E-4</v>
      </c>
    </row>
    <row r="23" spans="2:5" x14ac:dyDescent="0.2">
      <c r="B23" s="42" t="s">
        <v>96</v>
      </c>
      <c r="C23" s="43" t="s">
        <v>97</v>
      </c>
      <c r="D23" s="44">
        <v>7.3000000000000001E-3</v>
      </c>
      <c r="E23" s="44">
        <v>5.5999999999999999E-3</v>
      </c>
    </row>
    <row r="24" spans="2:5" x14ac:dyDescent="0.2">
      <c r="B24" s="39" t="s">
        <v>98</v>
      </c>
      <c r="C24" s="40" t="s">
        <v>99</v>
      </c>
      <c r="D24" s="41">
        <v>2.0199999999999999E-2</v>
      </c>
      <c r="E24" s="41" t="s">
        <v>87</v>
      </c>
    </row>
    <row r="25" spans="2:5" x14ac:dyDescent="0.2">
      <c r="B25" s="42" t="s">
        <v>100</v>
      </c>
      <c r="C25" s="43" t="s">
        <v>101</v>
      </c>
      <c r="D25" s="44">
        <v>1E-3</v>
      </c>
      <c r="E25" s="44">
        <v>8.0000000000000004E-4</v>
      </c>
    </row>
    <row r="26" spans="2:5" x14ac:dyDescent="0.2">
      <c r="B26" s="39" t="s">
        <v>102</v>
      </c>
      <c r="C26" s="40" t="s">
        <v>103</v>
      </c>
      <c r="D26" s="41">
        <v>9.64E-2</v>
      </c>
      <c r="E26" s="41">
        <v>7.3300000000000004E-2</v>
      </c>
    </row>
    <row r="27" spans="2:5" x14ac:dyDescent="0.2">
      <c r="B27" s="42" t="s">
        <v>104</v>
      </c>
      <c r="C27" s="43" t="s">
        <v>105</v>
      </c>
      <c r="D27" s="44">
        <v>4.0000000000000002E-4</v>
      </c>
      <c r="E27" s="44">
        <v>2.9999999999999997E-4</v>
      </c>
    </row>
    <row r="28" spans="2:5" x14ac:dyDescent="0.2">
      <c r="B28" s="48" t="s">
        <v>106</v>
      </c>
      <c r="C28" s="48" t="s">
        <v>42</v>
      </c>
      <c r="D28" s="49">
        <v>0.46760000000000002</v>
      </c>
      <c r="E28" s="49">
        <v>0.1704</v>
      </c>
    </row>
    <row r="29" spans="2:5" x14ac:dyDescent="0.2">
      <c r="B29" s="216" t="s">
        <v>107</v>
      </c>
      <c r="C29" s="216"/>
      <c r="D29" s="216"/>
      <c r="E29" s="216"/>
    </row>
    <row r="30" spans="2:5" x14ac:dyDescent="0.2">
      <c r="B30" s="39" t="s">
        <v>108</v>
      </c>
      <c r="C30" s="40" t="s">
        <v>109</v>
      </c>
      <c r="D30" s="41">
        <v>4.53E-2</v>
      </c>
      <c r="E30" s="41">
        <v>3.4500000000000003E-2</v>
      </c>
    </row>
    <row r="31" spans="2:5" x14ac:dyDescent="0.2">
      <c r="B31" s="42" t="s">
        <v>110</v>
      </c>
      <c r="C31" s="43" t="s">
        <v>111</v>
      </c>
      <c r="D31" s="44">
        <v>1.1000000000000001E-3</v>
      </c>
      <c r="E31" s="44">
        <v>8.0000000000000004E-4</v>
      </c>
    </row>
    <row r="32" spans="2:5" x14ac:dyDescent="0.2">
      <c r="B32" s="39" t="s">
        <v>112</v>
      </c>
      <c r="C32" s="40" t="s">
        <v>113</v>
      </c>
      <c r="D32" s="41">
        <v>4.24E-2</v>
      </c>
      <c r="E32" s="41">
        <v>3.2300000000000002E-2</v>
      </c>
    </row>
    <row r="33" spans="2:5" x14ac:dyDescent="0.2">
      <c r="B33" s="42" t="s">
        <v>114</v>
      </c>
      <c r="C33" s="43" t="s">
        <v>115</v>
      </c>
      <c r="D33" s="44">
        <v>2.9899999999999999E-2</v>
      </c>
      <c r="E33" s="44">
        <v>2.2800000000000001E-2</v>
      </c>
    </row>
    <row r="34" spans="2:5" x14ac:dyDescent="0.2">
      <c r="B34" s="39" t="s">
        <v>116</v>
      </c>
      <c r="C34" s="40" t="s">
        <v>117</v>
      </c>
      <c r="D34" s="41">
        <v>3.8E-3</v>
      </c>
      <c r="E34" s="41">
        <v>2.8999999999999998E-3</v>
      </c>
    </row>
    <row r="35" spans="2:5" x14ac:dyDescent="0.2">
      <c r="B35" s="45" t="s">
        <v>118</v>
      </c>
      <c r="C35" s="46" t="s">
        <v>42</v>
      </c>
      <c r="D35" s="47">
        <v>0.1225</v>
      </c>
      <c r="E35" s="47">
        <v>9.3299999999999994E-2</v>
      </c>
    </row>
    <row r="36" spans="2:5" ht="12.75" customHeight="1" x14ac:dyDescent="0.2">
      <c r="B36" s="216" t="s">
        <v>119</v>
      </c>
      <c r="C36" s="216"/>
      <c r="D36" s="216"/>
      <c r="E36" s="216"/>
    </row>
    <row r="37" spans="2:5" x14ac:dyDescent="0.2">
      <c r="B37" s="39" t="s">
        <v>120</v>
      </c>
      <c r="C37" s="40" t="s">
        <v>121</v>
      </c>
      <c r="D37" s="41">
        <v>7.8600000000000003E-2</v>
      </c>
      <c r="E37" s="41">
        <v>2.86E-2</v>
      </c>
    </row>
    <row r="38" spans="2:5" ht="38.25" x14ac:dyDescent="0.2">
      <c r="B38" s="42" t="s">
        <v>122</v>
      </c>
      <c r="C38" s="43" t="s">
        <v>123</v>
      </c>
      <c r="D38" s="44">
        <v>3.8E-3</v>
      </c>
      <c r="E38" s="44">
        <v>2.8999999999999998E-3</v>
      </c>
    </row>
    <row r="39" spans="2:5" x14ac:dyDescent="0.2">
      <c r="B39" s="48" t="s">
        <v>124</v>
      </c>
      <c r="C39" s="48" t="s">
        <v>42</v>
      </c>
      <c r="D39" s="49">
        <v>8.2400000000000001E-2</v>
      </c>
      <c r="E39" s="49">
        <v>3.15E-2</v>
      </c>
    </row>
    <row r="40" spans="2:5" ht="12.75" customHeight="1" x14ac:dyDescent="0.2">
      <c r="B40" s="217" t="s">
        <v>125</v>
      </c>
      <c r="C40" s="217"/>
      <c r="D40" s="50">
        <f>D16+D28+D35+D39</f>
        <v>0.84050000000000002</v>
      </c>
      <c r="E40" s="50">
        <f>E16+E28+E35+E39</f>
        <v>0.46320000000000006</v>
      </c>
    </row>
  </sheetData>
  <mergeCells count="11">
    <mergeCell ref="B6:E6"/>
    <mergeCell ref="B17:E17"/>
    <mergeCell ref="B29:E29"/>
    <mergeCell ref="B36:E36"/>
    <mergeCell ref="B40:C40"/>
    <mergeCell ref="B1:E1"/>
    <mergeCell ref="B2:E2"/>
    <mergeCell ref="B3:E3"/>
    <mergeCell ref="B4:B5"/>
    <mergeCell ref="C4:C5"/>
    <mergeCell ref="D4:E4"/>
  </mergeCells>
  <printOptions horizontalCentered="1"/>
  <pageMargins left="0.23622047244094491" right="0.23622047244094491" top="1.1811023622047245" bottom="0.78740157480314965" header="0.31496062992125984" footer="0.31496062992125984"/>
  <pageSetup paperSize="9" orientation="portrait" horizontalDpi="360" verticalDpi="360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B2:U56"/>
  <sheetViews>
    <sheetView showGridLines="0" view="pageBreakPreview" zoomScale="85" zoomScaleNormal="85" zoomScaleSheetLayoutView="85" workbookViewId="0">
      <selection activeCell="V24" sqref="V24"/>
    </sheetView>
  </sheetViews>
  <sheetFormatPr defaultColWidth="9" defaultRowHeight="12.75" x14ac:dyDescent="0.2"/>
  <cols>
    <col min="1" max="1" width="3.125" style="1" customWidth="1"/>
    <col min="2" max="2" width="27.5" style="1" customWidth="1"/>
    <col min="3" max="3" width="13.125" style="1" customWidth="1"/>
    <col min="4" max="4" width="9" style="1" customWidth="1"/>
    <col min="5" max="5" width="9.625" style="1" customWidth="1"/>
    <col min="6" max="6" width="8.375" style="1" customWidth="1"/>
    <col min="7" max="7" width="8.5" style="1" customWidth="1"/>
    <col min="8" max="8" width="8.625" style="1" customWidth="1"/>
    <col min="9" max="9" width="8.125" style="1" customWidth="1"/>
    <col min="10" max="10" width="9" style="1"/>
    <col min="11" max="11" width="8" style="1" customWidth="1"/>
    <col min="12" max="15" width="9" style="1"/>
    <col min="16" max="16" width="10.875" style="1" bestFit="1" customWidth="1"/>
    <col min="17" max="16384" width="9" style="1"/>
  </cols>
  <sheetData>
    <row r="2" spans="2:21" ht="24.75" customHeight="1" x14ac:dyDescent="0.25">
      <c r="B2" s="230" t="s">
        <v>4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2"/>
      <c r="Q2" s="230"/>
      <c r="R2" s="231"/>
      <c r="S2" s="231"/>
      <c r="T2" s="231"/>
      <c r="U2" s="232"/>
    </row>
    <row r="3" spans="2:21" ht="26.25" customHeight="1" x14ac:dyDescent="0.2">
      <c r="B3" s="236" t="s">
        <v>204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8"/>
      <c r="Q3" s="233"/>
      <c r="R3" s="234"/>
      <c r="S3" s="234"/>
      <c r="T3" s="234"/>
      <c r="U3" s="235"/>
    </row>
    <row r="4" spans="2:21" ht="21.75" customHeight="1" x14ac:dyDescent="0.2">
      <c r="B4" s="239" t="s">
        <v>57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1"/>
      <c r="Q4" s="233"/>
      <c r="R4" s="234"/>
      <c r="S4" s="234"/>
      <c r="T4" s="234"/>
      <c r="U4" s="235"/>
    </row>
    <row r="5" spans="2:21" ht="15" customHeight="1" x14ac:dyDescent="0.25">
      <c r="B5" s="52" t="s">
        <v>274</v>
      </c>
      <c r="C5" s="53"/>
      <c r="D5" s="53"/>
      <c r="E5" s="53"/>
      <c r="F5" s="53"/>
      <c r="G5" s="53"/>
      <c r="H5" s="53"/>
      <c r="I5" s="53"/>
      <c r="J5" s="9"/>
      <c r="K5" s="9"/>
      <c r="L5" s="9"/>
      <c r="M5" s="9"/>
      <c r="N5" s="9"/>
      <c r="O5" s="9"/>
      <c r="P5" s="9"/>
      <c r="Q5" s="233"/>
      <c r="R5" s="234"/>
      <c r="S5" s="234"/>
      <c r="T5" s="234"/>
      <c r="U5" s="235"/>
    </row>
    <row r="6" spans="2:21" ht="14.25" customHeight="1" x14ac:dyDescent="0.25">
      <c r="B6" s="52" t="s">
        <v>208</v>
      </c>
      <c r="C6" s="53"/>
      <c r="D6" s="53"/>
      <c r="E6" s="27"/>
      <c r="F6" s="27"/>
      <c r="G6" s="27"/>
      <c r="H6" s="27"/>
      <c r="I6" s="27"/>
      <c r="J6" s="9"/>
      <c r="K6" s="9"/>
      <c r="L6" s="9"/>
      <c r="M6" s="9"/>
      <c r="N6" s="9"/>
      <c r="O6" s="9"/>
      <c r="P6" s="9"/>
      <c r="Q6" s="233"/>
      <c r="R6" s="234"/>
      <c r="S6" s="234"/>
      <c r="T6" s="234"/>
      <c r="U6" s="235"/>
    </row>
    <row r="7" spans="2:21" ht="15.75" customHeight="1" x14ac:dyDescent="0.25">
      <c r="B7" s="28" t="s">
        <v>259</v>
      </c>
      <c r="C7" s="29"/>
      <c r="D7" s="29"/>
      <c r="E7" s="29"/>
      <c r="F7" s="29"/>
      <c r="G7" s="29"/>
      <c r="H7" s="29"/>
      <c r="I7" s="29"/>
      <c r="J7" s="9"/>
      <c r="K7" s="9"/>
      <c r="L7" s="9"/>
      <c r="M7" s="9"/>
      <c r="N7" s="9"/>
      <c r="O7" s="9"/>
      <c r="P7" s="9"/>
      <c r="Q7" s="233"/>
      <c r="R7" s="234"/>
      <c r="S7" s="234"/>
      <c r="T7" s="234"/>
      <c r="U7" s="235"/>
    </row>
    <row r="8" spans="2:21" ht="50.25" customHeight="1" x14ac:dyDescent="0.2">
      <c r="B8" s="243" t="s">
        <v>5</v>
      </c>
      <c r="C8" s="243"/>
      <c r="D8" s="227" t="s">
        <v>6</v>
      </c>
      <c r="E8" s="227"/>
      <c r="F8" s="227"/>
      <c r="G8" s="242" t="s">
        <v>7</v>
      </c>
      <c r="H8" s="242"/>
      <c r="I8" s="242"/>
      <c r="J8" s="242" t="s">
        <v>8</v>
      </c>
      <c r="K8" s="242"/>
      <c r="L8" s="242"/>
      <c r="M8" s="242" t="s">
        <v>9</v>
      </c>
      <c r="N8" s="242"/>
      <c r="O8" s="242"/>
      <c r="P8" s="242" t="s">
        <v>10</v>
      </c>
      <c r="Q8" s="242"/>
      <c r="R8" s="242"/>
      <c r="S8" s="242" t="s">
        <v>11</v>
      </c>
      <c r="T8" s="242"/>
      <c r="U8" s="242"/>
    </row>
    <row r="9" spans="2:21" ht="15.75" customHeight="1" x14ac:dyDescent="0.2">
      <c r="B9" s="54" t="s">
        <v>12</v>
      </c>
      <c r="C9" s="55" t="s">
        <v>13</v>
      </c>
      <c r="D9" s="55" t="s">
        <v>14</v>
      </c>
      <c r="E9" s="55" t="s">
        <v>15</v>
      </c>
      <c r="F9" s="55" t="s">
        <v>16</v>
      </c>
      <c r="G9" s="55" t="s">
        <v>14</v>
      </c>
      <c r="H9" s="55" t="s">
        <v>15</v>
      </c>
      <c r="I9" s="55" t="s">
        <v>16</v>
      </c>
      <c r="J9" s="55" t="s">
        <v>14</v>
      </c>
      <c r="K9" s="55" t="s">
        <v>15</v>
      </c>
      <c r="L9" s="55" t="s">
        <v>16</v>
      </c>
      <c r="M9" s="55" t="s">
        <v>14</v>
      </c>
      <c r="N9" s="55" t="s">
        <v>15</v>
      </c>
      <c r="O9" s="55" t="s">
        <v>16</v>
      </c>
      <c r="P9" s="55" t="s">
        <v>14</v>
      </c>
      <c r="Q9" s="55" t="s">
        <v>15</v>
      </c>
      <c r="R9" s="55" t="s">
        <v>16</v>
      </c>
      <c r="S9" s="55" t="s">
        <v>14</v>
      </c>
      <c r="T9" s="55" t="s">
        <v>15</v>
      </c>
      <c r="U9" s="55" t="s">
        <v>16</v>
      </c>
    </row>
    <row r="10" spans="2:21" x14ac:dyDescent="0.2">
      <c r="B10" s="56" t="s">
        <v>17</v>
      </c>
      <c r="C10" s="57">
        <v>3</v>
      </c>
      <c r="D10" s="58">
        <v>3</v>
      </c>
      <c r="E10" s="58">
        <v>4</v>
      </c>
      <c r="F10" s="58">
        <v>5.5</v>
      </c>
      <c r="G10" s="58">
        <v>3.8</v>
      </c>
      <c r="H10" s="58">
        <v>4.01</v>
      </c>
      <c r="I10" s="58">
        <v>4.67</v>
      </c>
      <c r="J10" s="58">
        <v>3.43</v>
      </c>
      <c r="K10" s="58">
        <v>4.93</v>
      </c>
      <c r="L10" s="58">
        <v>6.71</v>
      </c>
      <c r="M10" s="58">
        <v>1.5</v>
      </c>
      <c r="N10" s="58">
        <v>3.45</v>
      </c>
      <c r="O10" s="58">
        <v>4.49</v>
      </c>
      <c r="P10" s="58">
        <v>5.29</v>
      </c>
      <c r="Q10" s="58">
        <v>5.92</v>
      </c>
      <c r="R10" s="58">
        <v>7.93</v>
      </c>
      <c r="S10" s="58">
        <v>4</v>
      </c>
      <c r="T10" s="58">
        <v>5.52</v>
      </c>
      <c r="U10" s="58" t="s">
        <v>18</v>
      </c>
    </row>
    <row r="11" spans="2:21" x14ac:dyDescent="0.2">
      <c r="B11" s="56" t="s">
        <v>19</v>
      </c>
      <c r="C11" s="57">
        <v>0.8</v>
      </c>
      <c r="D11" s="58">
        <v>0.8</v>
      </c>
      <c r="E11" s="58">
        <v>0.8</v>
      </c>
      <c r="F11" s="58">
        <v>1</v>
      </c>
      <c r="G11" s="58">
        <v>0.32</v>
      </c>
      <c r="H11" s="58">
        <v>0.4</v>
      </c>
      <c r="I11" s="58">
        <v>0.74</v>
      </c>
      <c r="J11" s="58">
        <v>0.28000000000000003</v>
      </c>
      <c r="K11" s="58">
        <v>0.49</v>
      </c>
      <c r="L11" s="58">
        <v>0.75</v>
      </c>
      <c r="M11" s="58">
        <v>0.3</v>
      </c>
      <c r="N11" s="58">
        <v>0.48</v>
      </c>
      <c r="O11" s="58">
        <v>0.82</v>
      </c>
      <c r="P11" s="58">
        <v>0.25</v>
      </c>
      <c r="Q11" s="58">
        <v>0.51</v>
      </c>
      <c r="R11" s="58">
        <v>0.56000000000000005</v>
      </c>
      <c r="S11" s="58">
        <v>0.81</v>
      </c>
      <c r="T11" s="58">
        <v>1.22</v>
      </c>
      <c r="U11" s="58">
        <v>1.99</v>
      </c>
    </row>
    <row r="12" spans="2:21" x14ac:dyDescent="0.2">
      <c r="B12" s="56" t="s">
        <v>20</v>
      </c>
      <c r="C12" s="57">
        <v>0.97</v>
      </c>
      <c r="D12" s="58">
        <v>0.97</v>
      </c>
      <c r="E12" s="58">
        <v>1.27</v>
      </c>
      <c r="F12" s="58">
        <v>1.27</v>
      </c>
      <c r="G12" s="58">
        <v>0.5</v>
      </c>
      <c r="H12" s="58">
        <v>0.56000000000000005</v>
      </c>
      <c r="I12" s="58">
        <v>0.97</v>
      </c>
      <c r="J12" s="58">
        <v>1</v>
      </c>
      <c r="K12" s="58">
        <v>1.39</v>
      </c>
      <c r="L12" s="58">
        <v>1.74</v>
      </c>
      <c r="M12" s="58">
        <v>0.56000000000000005</v>
      </c>
      <c r="N12" s="58">
        <v>0.85</v>
      </c>
      <c r="O12" s="58">
        <v>0.89</v>
      </c>
      <c r="P12" s="58">
        <v>1</v>
      </c>
      <c r="Q12" s="58">
        <v>1.48</v>
      </c>
      <c r="R12" s="58">
        <v>1.97</v>
      </c>
      <c r="S12" s="58">
        <v>1.46</v>
      </c>
      <c r="T12" s="58">
        <v>2.3199999999999998</v>
      </c>
      <c r="U12" s="58">
        <v>3.16</v>
      </c>
    </row>
    <row r="13" spans="2:21" x14ac:dyDescent="0.2">
      <c r="B13" s="56" t="s">
        <v>21</v>
      </c>
      <c r="C13" s="57">
        <v>0.59</v>
      </c>
      <c r="D13" s="58">
        <v>0.59</v>
      </c>
      <c r="E13" s="58">
        <v>1.23</v>
      </c>
      <c r="F13" s="58">
        <v>1.39</v>
      </c>
      <c r="G13" s="58">
        <v>1.02</v>
      </c>
      <c r="H13" s="58">
        <v>1.1100000000000001</v>
      </c>
      <c r="I13" s="58">
        <v>1.21</v>
      </c>
      <c r="J13" s="58">
        <v>0.94</v>
      </c>
      <c r="K13" s="58">
        <v>0.99</v>
      </c>
      <c r="L13" s="58">
        <v>1.17</v>
      </c>
      <c r="M13" s="58">
        <v>0.85</v>
      </c>
      <c r="N13" s="58">
        <v>0.85</v>
      </c>
      <c r="O13" s="58">
        <v>1.1100000000000001</v>
      </c>
      <c r="P13" s="58">
        <v>1.01</v>
      </c>
      <c r="Q13" s="58">
        <v>1.07</v>
      </c>
      <c r="R13" s="58">
        <v>1.1100000000000001</v>
      </c>
      <c r="S13" s="58">
        <v>0.94</v>
      </c>
      <c r="T13" s="58">
        <v>1.02</v>
      </c>
      <c r="U13" s="58">
        <v>1.33</v>
      </c>
    </row>
    <row r="14" spans="2:21" x14ac:dyDescent="0.2">
      <c r="B14" s="56" t="s">
        <v>22</v>
      </c>
      <c r="C14" s="57">
        <v>7.74</v>
      </c>
      <c r="D14" s="58">
        <v>6.16</v>
      </c>
      <c r="E14" s="58">
        <v>7.4</v>
      </c>
      <c r="F14" s="58">
        <v>8.9600000000000009</v>
      </c>
      <c r="G14" s="58">
        <v>6.64</v>
      </c>
      <c r="H14" s="58">
        <v>7.3</v>
      </c>
      <c r="I14" s="58">
        <v>8.69</v>
      </c>
      <c r="J14" s="58">
        <v>6.74</v>
      </c>
      <c r="K14" s="58">
        <v>8.0399999999999991</v>
      </c>
      <c r="L14" s="58">
        <v>9.4</v>
      </c>
      <c r="M14" s="58">
        <v>3.5</v>
      </c>
      <c r="N14" s="58">
        <v>5.1100000000000003</v>
      </c>
      <c r="O14" s="58">
        <v>6.22</v>
      </c>
      <c r="P14" s="58">
        <v>8</v>
      </c>
      <c r="Q14" s="58">
        <v>8.31</v>
      </c>
      <c r="R14" s="58">
        <v>9.51</v>
      </c>
      <c r="S14" s="58">
        <v>7.14</v>
      </c>
      <c r="T14" s="58">
        <v>8.4</v>
      </c>
      <c r="U14" s="58">
        <v>10.43</v>
      </c>
    </row>
    <row r="15" spans="2:21" ht="27.75" customHeight="1" x14ac:dyDescent="0.2">
      <c r="B15" s="59" t="s">
        <v>41</v>
      </c>
      <c r="C15" s="57">
        <f>0.65+3+2+3.6</f>
        <v>9.25</v>
      </c>
      <c r="D15" s="224" t="s">
        <v>23</v>
      </c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</row>
    <row r="16" spans="2:21" x14ac:dyDescent="0.2">
      <c r="B16" s="10"/>
      <c r="D16" s="11"/>
      <c r="E16" s="11"/>
      <c r="F16" s="11"/>
      <c r="U16" s="12"/>
    </row>
    <row r="17" spans="2:21" x14ac:dyDescent="0.2">
      <c r="B17" s="225" t="s">
        <v>24</v>
      </c>
      <c r="C17" s="226"/>
      <c r="D17" s="226"/>
      <c r="E17" s="226"/>
      <c r="F17" s="13"/>
      <c r="G17" s="227" t="s">
        <v>25</v>
      </c>
      <c r="H17" s="227"/>
      <c r="I17" s="227"/>
      <c r="J17" s="227"/>
      <c r="K17" s="227"/>
      <c r="L17" s="227"/>
      <c r="M17" s="227"/>
      <c r="N17" s="227"/>
      <c r="O17" s="227"/>
      <c r="P17" s="2"/>
      <c r="Q17" s="2"/>
      <c r="R17" s="2"/>
      <c r="S17" s="2"/>
      <c r="T17" s="2"/>
      <c r="U17" s="14"/>
    </row>
    <row r="18" spans="2:21" ht="18.75" customHeight="1" x14ac:dyDescent="0.2">
      <c r="B18" s="228" t="s">
        <v>26</v>
      </c>
      <c r="C18" s="229"/>
      <c r="D18" s="229"/>
      <c r="E18" s="229"/>
      <c r="F18" s="13"/>
      <c r="G18" s="227" t="s">
        <v>27</v>
      </c>
      <c r="H18" s="227"/>
      <c r="I18" s="227"/>
      <c r="J18" s="227"/>
      <c r="K18" s="227"/>
      <c r="L18" s="227"/>
      <c r="M18" s="60" t="s">
        <v>14</v>
      </c>
      <c r="N18" s="60" t="s">
        <v>15</v>
      </c>
      <c r="O18" s="60" t="s">
        <v>16</v>
      </c>
      <c r="P18" s="2"/>
      <c r="Q18" s="2"/>
      <c r="R18" s="2"/>
      <c r="S18" s="2"/>
      <c r="T18" s="2"/>
      <c r="U18" s="14"/>
    </row>
    <row r="19" spans="2:21" ht="25.5" customHeight="1" x14ac:dyDescent="0.2">
      <c r="B19" s="219" t="s">
        <v>205</v>
      </c>
      <c r="C19" s="220"/>
      <c r="D19" s="220"/>
      <c r="E19" s="220"/>
      <c r="F19" s="13"/>
      <c r="G19" s="218" t="s">
        <v>6</v>
      </c>
      <c r="H19" s="218"/>
      <c r="I19" s="218"/>
      <c r="J19" s="218"/>
      <c r="K19" s="218"/>
      <c r="L19" s="218"/>
      <c r="M19" s="61">
        <v>20.34</v>
      </c>
      <c r="N19" s="61">
        <v>22.12</v>
      </c>
      <c r="O19" s="61">
        <v>25</v>
      </c>
      <c r="P19" s="2"/>
      <c r="Q19" s="2"/>
      <c r="R19" s="2"/>
      <c r="S19" s="2"/>
      <c r="T19" s="2"/>
      <c r="U19" s="14"/>
    </row>
    <row r="20" spans="2:21" ht="27" customHeight="1" x14ac:dyDescent="0.2">
      <c r="B20" s="219" t="s">
        <v>28</v>
      </c>
      <c r="C20" s="220"/>
      <c r="D20" s="220"/>
      <c r="E20" s="220"/>
      <c r="F20" s="2"/>
      <c r="G20" s="218" t="s">
        <v>29</v>
      </c>
      <c r="H20" s="218"/>
      <c r="I20" s="218"/>
      <c r="J20" s="218"/>
      <c r="K20" s="218"/>
      <c r="L20" s="218"/>
      <c r="M20" s="61">
        <v>19.600000000000001</v>
      </c>
      <c r="N20" s="61">
        <v>20.97</v>
      </c>
      <c r="O20" s="61">
        <v>24.23</v>
      </c>
      <c r="P20" s="2"/>
      <c r="Q20" s="2"/>
      <c r="R20" s="2"/>
      <c r="S20" s="2"/>
      <c r="T20" s="2"/>
      <c r="U20" s="14"/>
    </row>
    <row r="21" spans="2:21" ht="29.25" customHeight="1" x14ac:dyDescent="0.2">
      <c r="B21" s="15" t="s">
        <v>30</v>
      </c>
      <c r="C21" s="16">
        <f>ROUND(((1+(C10+C11+C12)/100)*((1+C13/100)*(1+C14/100))/(1-C15/100))-1,4)</f>
        <v>0.25119999999999998</v>
      </c>
      <c r="D21" s="17"/>
      <c r="E21" s="17"/>
      <c r="F21" s="2"/>
      <c r="G21" s="218" t="s">
        <v>31</v>
      </c>
      <c r="H21" s="218"/>
      <c r="I21" s="218"/>
      <c r="J21" s="218"/>
      <c r="K21" s="218"/>
      <c r="L21" s="218"/>
      <c r="M21" s="61">
        <v>20.76</v>
      </c>
      <c r="N21" s="61">
        <v>24.18</v>
      </c>
      <c r="O21" s="61">
        <v>26.44</v>
      </c>
      <c r="P21" s="2"/>
      <c r="Q21" s="2"/>
      <c r="R21" s="2"/>
      <c r="S21" s="2"/>
      <c r="T21" s="2"/>
      <c r="U21" s="14"/>
    </row>
    <row r="22" spans="2:21" ht="30.75" customHeight="1" x14ac:dyDescent="0.2">
      <c r="B22" s="221" t="s">
        <v>32</v>
      </c>
      <c r="C22" s="222"/>
      <c r="D22" s="222"/>
      <c r="E22" s="223"/>
      <c r="F22" s="2"/>
      <c r="G22" s="218" t="s">
        <v>33</v>
      </c>
      <c r="H22" s="218"/>
      <c r="I22" s="218"/>
      <c r="J22" s="218"/>
      <c r="K22" s="218"/>
      <c r="L22" s="218"/>
      <c r="M22" s="61">
        <v>24</v>
      </c>
      <c r="N22" s="61">
        <v>25.84</v>
      </c>
      <c r="O22" s="61">
        <v>27.86</v>
      </c>
      <c r="P22" s="2"/>
      <c r="Q22" s="2"/>
      <c r="R22" s="2"/>
      <c r="S22" s="2"/>
      <c r="T22" s="2"/>
      <c r="U22" s="14"/>
    </row>
    <row r="23" spans="2:21" ht="22.5" customHeight="1" x14ac:dyDescent="0.2">
      <c r="B23" s="18"/>
      <c r="C23" s="3"/>
      <c r="D23" s="3"/>
      <c r="E23" s="4"/>
      <c r="F23" s="2"/>
      <c r="G23" s="218" t="s">
        <v>34</v>
      </c>
      <c r="H23" s="218"/>
      <c r="I23" s="218"/>
      <c r="J23" s="218"/>
      <c r="K23" s="218"/>
      <c r="L23" s="218"/>
      <c r="M23" s="61">
        <v>22.8</v>
      </c>
      <c r="N23" s="61">
        <v>27.48</v>
      </c>
      <c r="O23" s="61">
        <v>30.95</v>
      </c>
      <c r="P23" s="2"/>
      <c r="Q23" s="2"/>
      <c r="R23" s="2"/>
      <c r="S23" s="2"/>
      <c r="T23" s="2"/>
      <c r="U23" s="14"/>
    </row>
    <row r="24" spans="2:21" ht="26.25" customHeight="1" x14ac:dyDescent="0.2">
      <c r="B24" s="19"/>
      <c r="C24" s="2"/>
      <c r="D24" s="2"/>
      <c r="E24" s="5"/>
      <c r="F24" s="2"/>
      <c r="G24" s="218" t="s">
        <v>35</v>
      </c>
      <c r="H24" s="218"/>
      <c r="I24" s="218"/>
      <c r="J24" s="218"/>
      <c r="K24" s="218"/>
      <c r="L24" s="218"/>
      <c r="M24" s="61">
        <v>11.1</v>
      </c>
      <c r="N24" s="61">
        <v>14.02</v>
      </c>
      <c r="O24" s="61">
        <v>16.8</v>
      </c>
      <c r="P24" s="2"/>
      <c r="Q24" s="2"/>
      <c r="R24" s="2"/>
      <c r="S24" s="2"/>
      <c r="T24" s="2"/>
      <c r="U24" s="14"/>
    </row>
    <row r="25" spans="2:21" x14ac:dyDescent="0.2">
      <c r="B25" s="20"/>
      <c r="C25" s="6"/>
      <c r="D25" s="6"/>
      <c r="E25" s="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14"/>
    </row>
    <row r="26" spans="2:21" x14ac:dyDescent="0.2">
      <c r="B26" s="19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14"/>
    </row>
    <row r="27" spans="2:21" ht="13.5" thickBot="1" x14ac:dyDescent="0.25">
      <c r="B27" s="21" t="s">
        <v>36</v>
      </c>
      <c r="C27" s="8"/>
      <c r="D27" s="8"/>
      <c r="E27" s="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14"/>
    </row>
    <row r="28" spans="2:21" x14ac:dyDescent="0.2">
      <c r="B28" s="22" t="s">
        <v>37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14"/>
    </row>
    <row r="29" spans="2:21" x14ac:dyDescent="0.2">
      <c r="B29" s="23" t="s">
        <v>38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14"/>
    </row>
    <row r="30" spans="2:21" x14ac:dyDescent="0.2">
      <c r="B30" s="23" t="s">
        <v>39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14"/>
    </row>
    <row r="31" spans="2:21" ht="13.5" thickBot="1" x14ac:dyDescent="0.25">
      <c r="B31" s="24" t="s">
        <v>40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6"/>
    </row>
    <row r="32" spans="2:21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21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21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21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21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21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2:21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2:21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2:21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2:21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2:21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2:21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2:21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2:21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2:21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2:21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2:21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2:2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2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21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21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21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21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</sheetData>
  <mergeCells count="25">
    <mergeCell ref="Q2:U7"/>
    <mergeCell ref="B2:P2"/>
    <mergeCell ref="B3:P3"/>
    <mergeCell ref="B4:P4"/>
    <mergeCell ref="S8:U8"/>
    <mergeCell ref="B8:C8"/>
    <mergeCell ref="D8:F8"/>
    <mergeCell ref="G8:I8"/>
    <mergeCell ref="J8:L8"/>
    <mergeCell ref="M8:O8"/>
    <mergeCell ref="P8:R8"/>
    <mergeCell ref="D15:U15"/>
    <mergeCell ref="B17:E17"/>
    <mergeCell ref="G17:O17"/>
    <mergeCell ref="B18:E18"/>
    <mergeCell ref="G18:L18"/>
    <mergeCell ref="G23:L23"/>
    <mergeCell ref="G24:L24"/>
    <mergeCell ref="B19:E19"/>
    <mergeCell ref="G19:L19"/>
    <mergeCell ref="B20:E20"/>
    <mergeCell ref="G20:L20"/>
    <mergeCell ref="G21:L21"/>
    <mergeCell ref="B22:E22"/>
    <mergeCell ref="G22:L22"/>
  </mergeCells>
  <pageMargins left="0.51181102362204722" right="0.51181102362204722" top="0.39370078740157483" bottom="0.98425196850393704" header="0.51181102362204722" footer="0.51181102362204722"/>
  <pageSetup paperSize="9" scale="62" fitToHeight="0" orientation="landscape" r:id="rId1"/>
  <headerFooter>
    <oddHeader xml:space="preserve">&amp;L </oddHeader>
    <oddFooter xml:space="preserve">&amp;L </oddFooter>
  </headerFooter>
  <drawing r:id="rId2"/>
  <legacyDrawing r:id="rId3"/>
  <oleObjects>
    <mc:AlternateContent xmlns:mc="http://schemas.openxmlformats.org/markup-compatibility/2006">
      <mc:Choice Requires="x14">
        <oleObject progId="Microsoft Equation 3.0" shapeId="4097" r:id="rId4">
          <objectPr defaultSize="0" autoPict="0" r:id="rId5">
            <anchor moveWithCells="1" sizeWithCells="1">
              <from>
                <xdr:col>1</xdr:col>
                <xdr:colOff>304800</xdr:colOff>
                <xdr:row>22</xdr:row>
                <xdr:rowOff>76200</xdr:rowOff>
              </from>
              <to>
                <xdr:col>4</xdr:col>
                <xdr:colOff>428625</xdr:colOff>
                <xdr:row>24</xdr:row>
                <xdr:rowOff>142875</xdr:rowOff>
              </to>
            </anchor>
          </objectPr>
        </oleObject>
      </mc:Choice>
      <mc:Fallback>
        <oleObject progId="Microsoft Equation 3.0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MEMORIA DE CALCULO</vt:lpstr>
      <vt:lpstr>ORÇAMENTO</vt:lpstr>
      <vt:lpstr>C.P.U</vt:lpstr>
      <vt:lpstr>CRONOGRAMA</vt:lpstr>
      <vt:lpstr>ENCARGOS SOCIAIS</vt:lpstr>
      <vt:lpstr>COMPOSIÇÃO DO BDI</vt:lpstr>
      <vt:lpstr>C.P.U!Area_de_impressao</vt:lpstr>
      <vt:lpstr>'COMPOSIÇÃO DO BDI'!Area_de_impressao</vt:lpstr>
      <vt:lpstr>CRONOGRAMA!Area_de_impressao</vt:lpstr>
      <vt:lpstr>'ENCARGOS SOCIAIS'!Area_de_impressao</vt:lpstr>
      <vt:lpstr>'MEMORIA DE CALCULO'!Area_de_impressao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JOÃO JUNIOR</cp:lastModifiedBy>
  <cp:revision>0</cp:revision>
  <cp:lastPrinted>2025-04-14T17:32:27Z</cp:lastPrinted>
  <dcterms:created xsi:type="dcterms:W3CDTF">2019-10-15T14:04:50Z</dcterms:created>
  <dcterms:modified xsi:type="dcterms:W3CDTF">2025-10-15T17:31:34Z</dcterms:modified>
</cp:coreProperties>
</file>